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filterPrivacy="1" defaultThemeVersion="124226"/>
  <xr:revisionPtr revIDLastSave="0" documentId="13_ncr:201_{B52F18D8-ECBD-4982-938E-643C6F8AC645}" xr6:coauthVersionLast="47" xr6:coauthVersionMax="47" xr10:uidLastSave="{00000000-0000-0000-0000-000000000000}"/>
  <bookViews>
    <workbookView xWindow="-108" yWindow="-108" windowWidth="23256" windowHeight="12456" xr2:uid="{00000000-000D-0000-FFFF-FFFF00000000}"/>
  </bookViews>
  <sheets>
    <sheet name="Anexo B" sheetId="2" r:id="rId1"/>
  </sheets>
  <calcPr calcId="191029"/>
</workbook>
</file>

<file path=xl/calcChain.xml><?xml version="1.0" encoding="utf-8"?>
<calcChain xmlns="http://schemas.openxmlformats.org/spreadsheetml/2006/main">
  <c r="E15" i="2" l="1"/>
  <c r="B51" i="2"/>
  <c r="B52" i="2" s="1"/>
  <c r="B53" i="2" s="1"/>
  <c r="B54" i="2" s="1"/>
  <c r="B55" i="2" s="1"/>
  <c r="B46" i="2" l="1"/>
  <c r="J15" i="2"/>
  <c r="J12" i="2"/>
</calcChain>
</file>

<file path=xl/sharedStrings.xml><?xml version="1.0" encoding="utf-8"?>
<sst xmlns="http://schemas.openxmlformats.org/spreadsheetml/2006/main" count="89" uniqueCount="80">
  <si>
    <t>Sociedad:</t>
  </si>
  <si>
    <t>ALMASOL S.A.E.</t>
  </si>
  <si>
    <t xml:space="preserve">La empresa denominada actualmente ALMASOL S.A.E., y domiciliada  en la ciudad de Asunción, capital de la República del Paraguay, en la casa N° 750 de la calle Tte. Romulo Rios casi Avda. Perú, fue constituida en principio como constituida por escritura pública número 658 de fecha 2 de agosto de 1995, autorizada por el Escribano Público Ramón Zubizarreta Zaputovich, inscripta en el Registro Público de Comercio, Número 1.040, Serie D, Folios 7.910 y siguientes, Sección Contratos, en fecha 24 de agosto de 1.995 y en la Sección Personas Jurídicas y Asociaciones, Número 1.208 y al Folio 4.607 y sgtes., Serie “D”, Fecha 21 de setiembre del 2007. 
</t>
  </si>
  <si>
    <t>Posteriormente modificados por escritura pública número 93 de fecha 12 de diciembre del 2006, autorizada por el Escribano Publico Eduardo Antonio Gustale Portillo, inscripta en el Registro Público de ’Comercio, bajo el Número 702, Serie D, Folios  8.92 l y siguientes, .Sección Contratos, Fecha 3 de octubre del 2007 y en la Sección Personas Jurídicas y Asociaciones, bajo el Número 336, Serie A, Folio 3.706 y sgtes., Fecha 8 de octubre del ’2007. Se deja constancia que copias debidamente autenticadas de los documentos públicos relacionados, quedaron agregadas a la escritura número 145 de fecha 29 de junio de 2015, obrante al folio 654 y sgtes., del Protocolo Civil “B.</t>
  </si>
  <si>
    <t>La Sociedad tendrá una duración de 99 (noventa y nueve) años a contar desde la fecha de inscripción de estos estatutos sociales en la Dirección General de los Registros Públicos. No obstante, la Asamblea Extraordinaria de Accionistas puede prorrogar o reducir su duración cuando así lo resolviere de conformidad con las pertinentes disposiciones de la ley y de estos Estatutos</t>
  </si>
  <si>
    <t>La Sociedad tendrá por objeto principal la construcción, reforma y desarrollo de todo tipo de proyectos arquitectónicos y de ingeniería para arrendarlos bajo el sistema “BUILT TO SUIT” “HECHO A MEDIDA”. Podrá, además, dedicarse por cuenta propia o de terceros o asociada a terceros en cualquier parte de la República o en el extranjero a cualquiera de las siguientes actividades: CONSTRUCCIÓN. INMOBILIARIAS, COMERCIALES, INDUSTRIALES, SERVICIOS, TRANSPORTE, LEASING, FACTORING, DE CAPITALIZACIÓN: La Sociedad podrá emitir títulos de deuda para negociarlos en el mercado de valores, a través de la Bolsa de Valores y Productos de Asunción S.A. u otras entidades que se llegaren a crear, previa autorización de la Comisión Nacional de Valores y de conformidad a las leyes que regulan la materia.</t>
  </si>
  <si>
    <t>Asimismo la Sociedad podrá dedicarse a la compra, venta, permuta y toda forma de negociación de toda clase de títulos y valores públicos y privados, participaciones en otras empresas mediante inversiones de capital, formación de Joint Ventures y toda clase de fusión, absorción o asociación con otras personas físicas o jurídicas del país o del extranjero, dar (con fondos propios) y tomar dinero en préstamo, con o sin garantía, constituir y transferir hipotecas, prendas y otros derechos reales, suscribir acciones, bonos, obligaciones y toda clase de títulos y papeles de comercio y realizar toda operación de esta índole permitida por las disposiciones legales que rigen la materia.</t>
  </si>
  <si>
    <t>La enumeración que antecede es meramente enunciativa y no limitativa.</t>
  </si>
  <si>
    <t>Av. Perú Esq. Teniente Rómulo Ríos</t>
  </si>
  <si>
    <t xml:space="preserve">Capital Social </t>
  </si>
  <si>
    <t>Clase</t>
  </si>
  <si>
    <t>Voto</t>
  </si>
  <si>
    <t>Monto</t>
  </si>
  <si>
    <t xml:space="preserve">INFORMACION GENERAL DE LA ENTIDAD </t>
  </si>
  <si>
    <t>Información al:</t>
  </si>
  <si>
    <t>1.              IDENTIFICACIÓN:</t>
  </si>
  <si>
    <t>1.1            NOMBRE O RAZON SOCIAL</t>
  </si>
  <si>
    <t>1.2            ANTECEDENTES DE CONSTITUCIÓN SOCIAL Y REFORMAS ESTATUTARIAS</t>
  </si>
  <si>
    <t>Fecha Presentación</t>
  </si>
  <si>
    <t>1.3            RUC</t>
  </si>
  <si>
    <t>80012548-7</t>
  </si>
  <si>
    <t>1.4            ACTIVIDAD PRINCIPAL SEGÚN INSCRIPCION EN EL RUC</t>
  </si>
  <si>
    <t>Depósito y almacenamiento</t>
  </si>
  <si>
    <t>1.5            ACTIVIDAD/ES SECUNDARIA/S SEGÚN INSCRIPCION EN EL RUC</t>
  </si>
  <si>
    <t>Sin código equivalente</t>
  </si>
  <si>
    <t xml:space="preserve">1.6            DOMICILIO LEGAL </t>
  </si>
  <si>
    <t>1.7            TELEFONO</t>
  </si>
  <si>
    <t>(021)214742</t>
  </si>
  <si>
    <t>1.8            FAX</t>
  </si>
  <si>
    <t>1.9            E-MAIL</t>
  </si>
  <si>
    <t>marcelo.yambay@gical.com.py</t>
  </si>
  <si>
    <t>1.10        SITIO PAGINA WEB</t>
  </si>
  <si>
    <t xml:space="preserve">2.        ADMINISTRACION:    </t>
  </si>
  <si>
    <t xml:space="preserve"> CARGO</t>
  </si>
  <si>
    <t>Nombre</t>
  </si>
  <si>
    <t>Apellido</t>
  </si>
  <si>
    <t xml:space="preserve">Francisco A. </t>
  </si>
  <si>
    <t xml:space="preserve">Gimenez Calvo </t>
  </si>
  <si>
    <t>3.               CAPITAL  Y PROPIEDAD (EN GUARANIES):</t>
  </si>
  <si>
    <t xml:space="preserve">Capital Emitido </t>
  </si>
  <si>
    <t xml:space="preserve">Capital Suscripto </t>
  </si>
  <si>
    <t xml:space="preserve">Capital Integrado </t>
  </si>
  <si>
    <t xml:space="preserve">Valor nominal de  las acciones </t>
  </si>
  <si>
    <t>COMPOSICIÓN ACCIONARIA: Accionistas que detentan el diez (10) por ciento o más de participación en el capital.</t>
  </si>
  <si>
    <t>N°</t>
  </si>
  <si>
    <t xml:space="preserve">Accionista </t>
  </si>
  <si>
    <t>Cantidad de acciones</t>
  </si>
  <si>
    <t>%  de participación del capital integrado</t>
  </si>
  <si>
    <t>Francisco A. Gimenez Calvo</t>
  </si>
  <si>
    <t>Marta García de Zúñiga de Giménez</t>
  </si>
  <si>
    <t>4.  AUDITOR EXTERNO INDEPENDIENTE</t>
  </si>
  <si>
    <t>BAKER TILLY PARAGUAY</t>
  </si>
  <si>
    <t xml:space="preserve">4.1 AUDITOR  EXTERNO   INDEPENDIENTE DESIGNADO: </t>
  </si>
  <si>
    <t>4.2 NUMERO DE INSCRIPCIÓN EN EL REGISTRO DE LA CNV:</t>
  </si>
  <si>
    <t>Registro CNV Nº AE – 053</t>
  </si>
  <si>
    <t xml:space="preserve">José Manuel </t>
  </si>
  <si>
    <t xml:space="preserve">Gimenez García de Z. </t>
  </si>
  <si>
    <t xml:space="preserve">Director Titular </t>
  </si>
  <si>
    <t xml:space="preserve">Director Suplente </t>
  </si>
  <si>
    <t xml:space="preserve">Sindico </t>
  </si>
  <si>
    <t xml:space="preserve">Mauricio Daniel </t>
  </si>
  <si>
    <t xml:space="preserve">Joaquin Ignacio </t>
  </si>
  <si>
    <t xml:space="preserve">Juan Victor </t>
  </si>
  <si>
    <t xml:space="preserve">Sienra Isnardi </t>
  </si>
  <si>
    <t xml:space="preserve">Sindico Suplente </t>
  </si>
  <si>
    <t xml:space="preserve">Alfredo Antonio </t>
  </si>
  <si>
    <t xml:space="preserve">Villalba Garcia </t>
  </si>
  <si>
    <t xml:space="preserve">Gerente </t>
  </si>
  <si>
    <t xml:space="preserve">Marcelo </t>
  </si>
  <si>
    <t xml:space="preserve">Yambay </t>
  </si>
  <si>
    <t xml:space="preserve">Ordinarias Nominativas </t>
  </si>
  <si>
    <t>Jose Manuel Gimenez Garcia de Zuñiga</t>
  </si>
  <si>
    <t>Mauricio Daniel Gimenez Garcia de Zuñiga</t>
  </si>
  <si>
    <t>Violeta Maria Gimenez Garcia de Zuñiga</t>
  </si>
  <si>
    <t>Joaquin Ignacio Gimenez Garcia de Zuñiga</t>
  </si>
  <si>
    <t>http://www.almasol.com.py/nosotros</t>
  </si>
  <si>
    <t>+595 21 214 436</t>
  </si>
  <si>
    <t>Violeta Maria</t>
  </si>
  <si>
    <t>Presidenta</t>
  </si>
  <si>
    <t>Vice Presidente/ Representante Legal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</si>
</sst>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 #,##0.00_);_(* \(#,##0.00\);_(* \-??_);_(@_)"/>
    <numFmt numFmtId="165" formatCode="_-[$€-2]* #,##0.00_-;\-[$€-2]* #,##0.00_-;_-[$€-2]* \-??_-"/>
    <numFmt numFmtId="166" formatCode="_ * #,##0.00_ ;_ * \-#,##0.00_ ;_ * \-??_ ;_ @_ "/>
    <numFmt numFmtId="167" formatCode="_-* #,##0.00_-;\-* #,##0.00_-;_-* \-??_-;_-@_-"/>
    <numFmt numFmtId="168" formatCode="_ * #,##0_ ;_ * \-#,##0_ ;_ * \-_ ;_ @_ "/>
    <numFmt numFmtId="169" formatCode="_-* #,##0_-;\-* #,##0_-;_-* \-_-;_-@_-"/>
    <numFmt numFmtId="170" formatCode="0\ %"/>
  </numFmts>
  <fonts count="12" x14ac:knownFonts="1">
    <font>
      <sz val="11"/>
      <color theme="1"/>
      <name val="Calibri"/>
      <family val="2"/>
      <scheme val="minor"/>
    </font>
    <font>
      <b/>
      <sz val="10"/>
      <color theme="1"/>
      <name val="Arial"/>
      <family val="2"/>
    </font>
    <font>
      <b/>
      <sz val="10"/>
      <color theme="0"/>
      <name val="Arial"/>
      <family val="2"/>
    </font>
    <font>
      <sz val="10"/>
      <name val="Arial"/>
      <family val="2"/>
    </font>
    <font>
      <sz val="10"/>
      <color theme="1"/>
      <name val="Arial"/>
      <family val="2"/>
    </font>
    <font>
      <sz val="11"/>
      <color rgb="FF000000"/>
      <name val="Calibri"/>
      <family val="2"/>
      <charset val="1"/>
    </font>
    <font>
      <sz val="10"/>
      <name val="Arial"/>
      <family val="2"/>
      <charset val="1"/>
    </font>
    <font>
      <sz val="10"/>
      <color rgb="FF000000"/>
      <name val="Arial"/>
      <family val="2"/>
      <charset val="1"/>
    </font>
    <font>
      <sz val="10"/>
      <color rgb="FF000000"/>
      <name val="Times New Roman"/>
      <family val="1"/>
      <charset val="1"/>
    </font>
    <font>
      <sz val="10"/>
      <color indexed="8"/>
      <name val="Arial"/>
      <family val="2"/>
    </font>
    <font>
      <u/>
      <sz val="11"/>
      <color theme="10"/>
      <name val="Calibri"/>
      <family val="2"/>
      <scheme val="minor"/>
    </font>
    <font>
      <u/>
      <sz val="10"/>
      <color theme="10"/>
      <name val="Arial"/>
      <family val="2"/>
    </font>
  </fonts>
  <fills count="5">
    <fill>
      <patternFill patternType="none"/>
    </fill>
    <fill>
      <patternFill patternType="gray125"/>
    </fill>
    <fill>
      <patternFill patternType="solid">
        <fgColor theme="4" tint="-0.249977111117893"/>
        <bgColor indexed="64"/>
      </patternFill>
    </fill>
    <fill>
      <patternFill patternType="solid">
        <fgColor theme="0"/>
        <bgColor indexed="64"/>
      </patternFill>
    </fill>
    <fill>
      <patternFill patternType="solid">
        <fgColor theme="0" tint="-0.14999847407452621"/>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auto="1"/>
      </left>
      <right style="thin">
        <color auto="1"/>
      </right>
      <top/>
      <bottom style="thin">
        <color auto="1"/>
      </bottom>
      <diagonal/>
    </border>
    <border>
      <left style="thin">
        <color indexed="64"/>
      </left>
      <right/>
      <top/>
      <bottom/>
      <diagonal/>
    </border>
    <border>
      <left/>
      <right style="thin">
        <color indexed="64"/>
      </right>
      <top/>
      <bottom/>
      <diagonal/>
    </border>
  </borders>
  <cellStyleXfs count="97">
    <xf numFmtId="0" fontId="0" fillId="0" borderId="0"/>
    <xf numFmtId="0" fontId="3" fillId="0" borderId="0"/>
    <xf numFmtId="0" fontId="5" fillId="0" borderId="0"/>
    <xf numFmtId="164" fontId="5" fillId="0" borderId="0" applyBorder="0" applyProtection="0"/>
    <xf numFmtId="165" fontId="6" fillId="0" borderId="0" applyBorder="0" applyProtection="0"/>
    <xf numFmtId="164" fontId="5" fillId="0" borderId="0" applyBorder="0" applyProtection="0"/>
    <xf numFmtId="164" fontId="5" fillId="0" borderId="0" applyBorder="0" applyProtection="0"/>
    <xf numFmtId="164" fontId="5" fillId="0" borderId="0" applyBorder="0" applyProtection="0"/>
    <xf numFmtId="164" fontId="5" fillId="0" borderId="0" applyBorder="0" applyProtection="0"/>
    <xf numFmtId="166" fontId="5" fillId="0" borderId="0" applyBorder="0" applyProtection="0"/>
    <xf numFmtId="164" fontId="5" fillId="0" borderId="0" applyBorder="0" applyProtection="0"/>
    <xf numFmtId="167" fontId="5" fillId="0" borderId="0" applyBorder="0" applyProtection="0"/>
    <xf numFmtId="164" fontId="5" fillId="0" borderId="0" applyBorder="0" applyProtection="0"/>
    <xf numFmtId="164" fontId="5" fillId="0" borderId="0" applyBorder="0" applyProtection="0"/>
    <xf numFmtId="168" fontId="6" fillId="0" borderId="0" applyBorder="0" applyProtection="0"/>
    <xf numFmtId="169" fontId="5" fillId="0" borderId="0" applyBorder="0" applyProtection="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6" fillId="0" borderId="0"/>
    <xf numFmtId="0" fontId="6" fillId="0" borderId="0"/>
    <xf numFmtId="0" fontId="6" fillId="0" borderId="0"/>
    <xf numFmtId="0" fontId="6" fillId="0" borderId="0"/>
    <xf numFmtId="0" fontId="5" fillId="0" borderId="0"/>
    <xf numFmtId="0" fontId="5" fillId="0" borderId="0"/>
    <xf numFmtId="0" fontId="6" fillId="0" borderId="0" applyBorder="0" applyProtection="0"/>
    <xf numFmtId="0" fontId="6" fillId="0" borderId="0" applyBorder="0" applyProtection="0"/>
    <xf numFmtId="0" fontId="5" fillId="0" borderId="0"/>
    <xf numFmtId="0" fontId="6" fillId="0" borderId="0" applyBorder="0" applyProtection="0"/>
    <xf numFmtId="0" fontId="6" fillId="0" borderId="0"/>
    <xf numFmtId="0" fontId="7" fillId="0" borderId="0">
      <alignment vertical="top"/>
    </xf>
    <xf numFmtId="0" fontId="6" fillId="0" borderId="0"/>
    <xf numFmtId="0" fontId="6" fillId="0" borderId="0"/>
    <xf numFmtId="0" fontId="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0" fontId="5" fillId="0" borderId="0" applyBorder="0" applyProtection="0"/>
    <xf numFmtId="0" fontId="10" fillId="0" borderId="0" applyNumberFormat="0" applyFill="0" applyBorder="0" applyAlignment="0" applyProtection="0"/>
  </cellStyleXfs>
  <cellXfs count="54">
    <xf numFmtId="0" fontId="0" fillId="0" borderId="0" xfId="0"/>
    <xf numFmtId="0" fontId="1" fillId="0" borderId="0" xfId="0" applyFont="1" applyAlignment="1">
      <alignment horizontal="right"/>
    </xf>
    <xf numFmtId="0" fontId="4" fillId="0" borderId="0" xfId="0" applyFont="1"/>
    <xf numFmtId="0" fontId="1" fillId="0" borderId="0" xfId="0" applyFont="1"/>
    <xf numFmtId="0" fontId="4" fillId="0" borderId="0" xfId="0" applyFont="1" applyAlignment="1">
      <alignment horizontal="left"/>
    </xf>
    <xf numFmtId="0" fontId="1" fillId="0" borderId="0" xfId="0" applyFont="1" applyAlignment="1">
      <alignment horizontal="left"/>
    </xf>
    <xf numFmtId="14" fontId="2" fillId="2" borderId="0" xfId="0" applyNumberFormat="1" applyFont="1" applyFill="1"/>
    <xf numFmtId="0" fontId="4" fillId="0" borderId="3" xfId="0" applyFont="1" applyBorder="1"/>
    <xf numFmtId="0" fontId="4" fillId="0" borderId="4" xfId="0" applyFont="1" applyBorder="1"/>
    <xf numFmtId="0" fontId="4" fillId="0" borderId="6" xfId="0" applyFont="1" applyBorder="1"/>
    <xf numFmtId="0" fontId="4" fillId="0" borderId="7" xfId="0" applyFont="1" applyBorder="1"/>
    <xf numFmtId="0" fontId="4" fillId="0" borderId="1" xfId="0" applyFont="1" applyBorder="1"/>
    <xf numFmtId="0" fontId="1" fillId="0" borderId="2" xfId="0" applyFont="1" applyBorder="1"/>
    <xf numFmtId="0" fontId="1" fillId="0" borderId="3" xfId="0" applyFont="1" applyBorder="1"/>
    <xf numFmtId="0" fontId="1" fillId="0" borderId="4" xfId="0" applyFont="1" applyBorder="1"/>
    <xf numFmtId="0" fontId="1" fillId="0" borderId="8" xfId="0" applyFont="1" applyBorder="1" applyAlignment="1">
      <alignment horizontal="center"/>
    </xf>
    <xf numFmtId="0" fontId="1" fillId="0" borderId="5" xfId="0" applyFont="1" applyBorder="1"/>
    <xf numFmtId="0" fontId="1" fillId="0" borderId="6" xfId="0" applyFont="1" applyBorder="1"/>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4" fillId="0" borderId="1" xfId="0" applyFont="1" applyBorder="1" applyAlignment="1">
      <alignment vertical="center"/>
    </xf>
    <xf numFmtId="0" fontId="4" fillId="0" borderId="1" xfId="0" applyFont="1" applyBorder="1" applyAlignment="1">
      <alignment horizontal="center" vertical="center"/>
    </xf>
    <xf numFmtId="0" fontId="4" fillId="0" borderId="1" xfId="0" applyFont="1" applyBorder="1" applyAlignment="1">
      <alignment vertical="center" wrapText="1"/>
    </xf>
    <xf numFmtId="3" fontId="4" fillId="0" borderId="1" xfId="0" applyNumberFormat="1" applyFont="1" applyBorder="1" applyAlignment="1">
      <alignment vertical="center"/>
    </xf>
    <xf numFmtId="10" fontId="4" fillId="0" borderId="1" xfId="0" applyNumberFormat="1" applyFont="1" applyBorder="1" applyAlignment="1">
      <alignment vertical="center"/>
    </xf>
    <xf numFmtId="3" fontId="4" fillId="0" borderId="1" xfId="0" applyNumberFormat="1" applyFont="1" applyBorder="1" applyAlignment="1">
      <alignment horizontal="center"/>
    </xf>
    <xf numFmtId="0" fontId="1" fillId="0" borderId="4" xfId="0" applyFont="1" applyBorder="1" applyAlignment="1">
      <alignment horizontal="center" vertical="center" wrapText="1"/>
    </xf>
    <xf numFmtId="0" fontId="4" fillId="3" borderId="0" xfId="0" applyFont="1" applyFill="1" applyAlignment="1">
      <alignment horizontal="left" vertical="center"/>
    </xf>
    <xf numFmtId="0" fontId="1" fillId="0" borderId="0" xfId="0" applyFont="1" applyAlignment="1">
      <alignment horizontal="left" vertical="center"/>
    </xf>
    <xf numFmtId="0" fontId="4" fillId="0" borderId="0" xfId="0" applyFont="1" applyAlignment="1">
      <alignment vertical="center"/>
    </xf>
    <xf numFmtId="0" fontId="1" fillId="0" borderId="0" xfId="0" applyFont="1" applyAlignment="1">
      <alignment horizontal="left" vertical="center" wrapText="1"/>
    </xf>
    <xf numFmtId="0" fontId="11" fillId="0" borderId="0" xfId="96" applyFont="1" applyFill="1" applyBorder="1" applyAlignment="1">
      <alignment horizontal="left" vertical="center" wrapText="1"/>
    </xf>
    <xf numFmtId="0" fontId="1" fillId="0" borderId="0" xfId="0" applyFont="1" applyAlignment="1">
      <alignment horizontal="center"/>
    </xf>
    <xf numFmtId="0" fontId="4" fillId="4" borderId="2" xfId="0" applyFont="1" applyFill="1" applyBorder="1" applyAlignment="1">
      <alignment horizontal="left"/>
    </xf>
    <xf numFmtId="0" fontId="4" fillId="4" borderId="3" xfId="0" applyFont="1" applyFill="1" applyBorder="1"/>
    <xf numFmtId="0" fontId="4" fillId="4" borderId="4" xfId="0" applyFont="1" applyFill="1" applyBorder="1"/>
    <xf numFmtId="14" fontId="1" fillId="4" borderId="1" xfId="0" applyNumberFormat="1" applyFont="1" applyFill="1" applyBorder="1" applyAlignment="1">
      <alignment horizontal="center"/>
    </xf>
    <xf numFmtId="0" fontId="1" fillId="0" borderId="7" xfId="0" applyFont="1" applyBorder="1"/>
    <xf numFmtId="0" fontId="9" fillId="0" borderId="9" xfId="38" applyFont="1" applyBorder="1" applyAlignment="1">
      <alignment vertical="center"/>
    </xf>
    <xf numFmtId="0" fontId="4" fillId="0" borderId="10" xfId="0" applyFont="1" applyBorder="1"/>
    <xf numFmtId="0" fontId="9" fillId="0" borderId="2" xfId="38" applyFont="1" applyBorder="1" applyAlignment="1">
      <alignment vertical="center"/>
    </xf>
    <xf numFmtId="0" fontId="4" fillId="0" borderId="2" xfId="0" applyFont="1" applyBorder="1" applyAlignment="1">
      <alignment horizontal="left" vertical="center" wrapText="1"/>
    </xf>
    <xf numFmtId="0" fontId="4" fillId="0" borderId="4" xfId="0" applyFont="1" applyBorder="1" applyAlignment="1">
      <alignment horizontal="left" vertical="center" wrapText="1"/>
    </xf>
    <xf numFmtId="0" fontId="1" fillId="0" borderId="2" xfId="0" applyFont="1" applyBorder="1" applyAlignment="1">
      <alignment horizontal="left"/>
    </xf>
    <xf numFmtId="0" fontId="1" fillId="0" borderId="4" xfId="0" applyFont="1" applyBorder="1" applyAlignment="1">
      <alignment horizontal="left"/>
    </xf>
    <xf numFmtId="0" fontId="2" fillId="2" borderId="0" xfId="0" applyFont="1" applyFill="1" applyAlignment="1">
      <alignment horizontal="center"/>
    </xf>
    <xf numFmtId="3" fontId="4" fillId="0" borderId="2" xfId="0" applyNumberFormat="1" applyFont="1" applyBorder="1" applyAlignment="1">
      <alignment horizontal="center"/>
    </xf>
    <xf numFmtId="3" fontId="4" fillId="0" borderId="4" xfId="0" applyNumberFormat="1" applyFont="1" applyBorder="1" applyAlignment="1">
      <alignment horizont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4" xfId="0" applyFont="1" applyBorder="1" applyAlignment="1">
      <alignment horizontal="center" vertical="center"/>
    </xf>
    <xf numFmtId="0" fontId="4" fillId="3" borderId="0" xfId="0" applyFont="1" applyFill="1" applyAlignment="1">
      <alignment horizontal="justify" vertical="justify" wrapText="1"/>
    </xf>
    <xf numFmtId="0" fontId="4" fillId="3" borderId="0" xfId="0" applyFont="1" applyFill="1" applyAlignment="1">
      <alignment horizontal="justify" vertical="justify"/>
    </xf>
    <xf numFmtId="0" fontId="4" fillId="3" borderId="0" xfId="0" applyFont="1" applyFill="1" applyAlignment="1">
      <alignment horizontal="left" vertical="center"/>
    </xf>
  </cellXfs>
  <cellStyles count="97">
    <cellStyle name="?Q\?1@" xfId="1" xr:uid="{00000000-0005-0000-0000-000000000000}"/>
    <cellStyle name="Comma 4 2" xfId="3" xr:uid="{00000000-0005-0000-0000-000001000000}"/>
    <cellStyle name="Euro" xfId="4" xr:uid="{00000000-0005-0000-0000-000002000000}"/>
    <cellStyle name="Hipervínculo" xfId="96" builtinId="8"/>
    <cellStyle name="Millares [0] 10" xfId="14" xr:uid="{00000000-0005-0000-0000-000004000000}"/>
    <cellStyle name="Millares [0] 3" xfId="15" xr:uid="{00000000-0005-0000-0000-000005000000}"/>
    <cellStyle name="Millares 100 11" xfId="5" xr:uid="{00000000-0005-0000-0000-000006000000}"/>
    <cellStyle name="Millares 174 2" xfId="6" xr:uid="{00000000-0005-0000-0000-000007000000}"/>
    <cellStyle name="Millares 2" xfId="7" xr:uid="{00000000-0005-0000-0000-000008000000}"/>
    <cellStyle name="Millares 2 2" xfId="8" xr:uid="{00000000-0005-0000-0000-000009000000}"/>
    <cellStyle name="Millares 212" xfId="9" xr:uid="{00000000-0005-0000-0000-00000A000000}"/>
    <cellStyle name="Millares 3 11" xfId="10" xr:uid="{00000000-0005-0000-0000-00000B000000}"/>
    <cellStyle name="Millares 654 2 2" xfId="11" xr:uid="{00000000-0005-0000-0000-00000C000000}"/>
    <cellStyle name="Millares 656" xfId="12" xr:uid="{00000000-0005-0000-0000-00000D000000}"/>
    <cellStyle name="Millares 657" xfId="13" xr:uid="{00000000-0005-0000-0000-00000E000000}"/>
    <cellStyle name="Normal" xfId="0" builtinId="0"/>
    <cellStyle name="Normal 10 10 2 2 2" xfId="16" xr:uid="{00000000-0005-0000-0000-000010000000}"/>
    <cellStyle name="Normal 1016" xfId="17" xr:uid="{00000000-0005-0000-0000-000011000000}"/>
    <cellStyle name="Normal 1018" xfId="18" xr:uid="{00000000-0005-0000-0000-000012000000}"/>
    <cellStyle name="Normal 1022" xfId="19" xr:uid="{00000000-0005-0000-0000-000013000000}"/>
    <cellStyle name="Normal 1024" xfId="20" xr:uid="{00000000-0005-0000-0000-000014000000}"/>
    <cellStyle name="Normal 1025" xfId="21" xr:uid="{00000000-0005-0000-0000-000015000000}"/>
    <cellStyle name="Normal 1026" xfId="22" xr:uid="{00000000-0005-0000-0000-000016000000}"/>
    <cellStyle name="Normal 1027" xfId="23" xr:uid="{00000000-0005-0000-0000-000017000000}"/>
    <cellStyle name="Normal 105" xfId="24" xr:uid="{00000000-0005-0000-0000-000018000000}"/>
    <cellStyle name="Normal 107" xfId="25" xr:uid="{00000000-0005-0000-0000-000019000000}"/>
    <cellStyle name="Normal 109" xfId="26" xr:uid="{00000000-0005-0000-0000-00001A000000}"/>
    <cellStyle name="Normal 12 10" xfId="27" xr:uid="{00000000-0005-0000-0000-00001B000000}"/>
    <cellStyle name="Normal 12 2 10" xfId="28" xr:uid="{00000000-0005-0000-0000-00001C000000}"/>
    <cellStyle name="Normal 12 2 2 4" xfId="29" xr:uid="{00000000-0005-0000-0000-00001D000000}"/>
    <cellStyle name="Normal 125" xfId="30" xr:uid="{00000000-0005-0000-0000-00001E000000}"/>
    <cellStyle name="Normal 126" xfId="31" xr:uid="{00000000-0005-0000-0000-00001F000000}"/>
    <cellStyle name="Normal 15 20 3" xfId="32" xr:uid="{00000000-0005-0000-0000-000020000000}"/>
    <cellStyle name="Normal 199 2 2" xfId="33" xr:uid="{00000000-0005-0000-0000-000021000000}"/>
    <cellStyle name="Normal 2" xfId="34" xr:uid="{00000000-0005-0000-0000-000022000000}"/>
    <cellStyle name="Normal 2 10 2 2 2" xfId="35" xr:uid="{00000000-0005-0000-0000-000023000000}"/>
    <cellStyle name="Normal 2 2" xfId="36" xr:uid="{00000000-0005-0000-0000-000024000000}"/>
    <cellStyle name="Normal 2 2 2 3" xfId="37" xr:uid="{00000000-0005-0000-0000-000025000000}"/>
    <cellStyle name="Normal 3" xfId="38" xr:uid="{00000000-0005-0000-0000-000026000000}"/>
    <cellStyle name="Normal 4" xfId="39" xr:uid="{00000000-0005-0000-0000-000027000000}"/>
    <cellStyle name="Normal 5" xfId="2" xr:uid="{00000000-0005-0000-0000-000028000000}"/>
    <cellStyle name="Normal 601" xfId="40" xr:uid="{00000000-0005-0000-0000-000029000000}"/>
    <cellStyle name="Normal 605" xfId="41" xr:uid="{00000000-0005-0000-0000-00002A000000}"/>
    <cellStyle name="Normal 606" xfId="42" xr:uid="{00000000-0005-0000-0000-00002B000000}"/>
    <cellStyle name="Normal 636" xfId="43" xr:uid="{00000000-0005-0000-0000-00002C000000}"/>
    <cellStyle name="Normal 640" xfId="44" xr:uid="{00000000-0005-0000-0000-00002D000000}"/>
    <cellStyle name="Normal 643" xfId="45" xr:uid="{00000000-0005-0000-0000-00002E000000}"/>
    <cellStyle name="Normal 646" xfId="46" xr:uid="{00000000-0005-0000-0000-00002F000000}"/>
    <cellStyle name="Normal 647" xfId="47" xr:uid="{00000000-0005-0000-0000-000030000000}"/>
    <cellStyle name="Normal 649" xfId="48" xr:uid="{00000000-0005-0000-0000-000031000000}"/>
    <cellStyle name="Normal 650" xfId="49" xr:uid="{00000000-0005-0000-0000-000032000000}"/>
    <cellStyle name="Normal 651" xfId="50" xr:uid="{00000000-0005-0000-0000-000033000000}"/>
    <cellStyle name="Normal 652" xfId="51" xr:uid="{00000000-0005-0000-0000-000034000000}"/>
    <cellStyle name="Normal 653" xfId="52" xr:uid="{00000000-0005-0000-0000-000035000000}"/>
    <cellStyle name="Normal 654" xfId="53" xr:uid="{00000000-0005-0000-0000-000036000000}"/>
    <cellStyle name="Normal 655" xfId="54" xr:uid="{00000000-0005-0000-0000-000037000000}"/>
    <cellStyle name="Normal 656" xfId="55" xr:uid="{00000000-0005-0000-0000-000038000000}"/>
    <cellStyle name="Normal 657" xfId="56" xr:uid="{00000000-0005-0000-0000-000039000000}"/>
    <cellStyle name="Normal 658" xfId="57" xr:uid="{00000000-0005-0000-0000-00003A000000}"/>
    <cellStyle name="Normal 659" xfId="58" xr:uid="{00000000-0005-0000-0000-00003B000000}"/>
    <cellStyle name="Normal 660" xfId="59" xr:uid="{00000000-0005-0000-0000-00003C000000}"/>
    <cellStyle name="Normal 662" xfId="60" xr:uid="{00000000-0005-0000-0000-00003D000000}"/>
    <cellStyle name="Normal 663" xfId="61" xr:uid="{00000000-0005-0000-0000-00003E000000}"/>
    <cellStyle name="Normal 664" xfId="62" xr:uid="{00000000-0005-0000-0000-00003F000000}"/>
    <cellStyle name="Normal 665" xfId="63" xr:uid="{00000000-0005-0000-0000-000040000000}"/>
    <cellStyle name="Normal 667" xfId="64" xr:uid="{00000000-0005-0000-0000-000041000000}"/>
    <cellStyle name="Normal 673" xfId="65" xr:uid="{00000000-0005-0000-0000-000042000000}"/>
    <cellStyle name="Normal 674" xfId="66" xr:uid="{00000000-0005-0000-0000-000043000000}"/>
    <cellStyle name="Normal 675" xfId="67" xr:uid="{00000000-0005-0000-0000-000044000000}"/>
    <cellStyle name="Normal 676" xfId="68" xr:uid="{00000000-0005-0000-0000-000045000000}"/>
    <cellStyle name="Normal 677" xfId="69" xr:uid="{00000000-0005-0000-0000-000046000000}"/>
    <cellStyle name="Normal 678" xfId="70" xr:uid="{00000000-0005-0000-0000-000047000000}"/>
    <cellStyle name="Normal 679" xfId="71" xr:uid="{00000000-0005-0000-0000-000048000000}"/>
    <cellStyle name="Normal 684" xfId="72" xr:uid="{00000000-0005-0000-0000-000049000000}"/>
    <cellStyle name="Normal 7" xfId="73" xr:uid="{00000000-0005-0000-0000-00004A000000}"/>
    <cellStyle name="Normal 713" xfId="74" xr:uid="{00000000-0005-0000-0000-00004B000000}"/>
    <cellStyle name="Normal 714" xfId="75" xr:uid="{00000000-0005-0000-0000-00004C000000}"/>
    <cellStyle name="Normal 715" xfId="76" xr:uid="{00000000-0005-0000-0000-00004D000000}"/>
    <cellStyle name="Normal 744" xfId="77" xr:uid="{00000000-0005-0000-0000-00004E000000}"/>
    <cellStyle name="Normal 802" xfId="78" xr:uid="{00000000-0005-0000-0000-00004F000000}"/>
    <cellStyle name="Normal 944" xfId="79" xr:uid="{00000000-0005-0000-0000-000050000000}"/>
    <cellStyle name="Normal 947" xfId="80" xr:uid="{00000000-0005-0000-0000-000051000000}"/>
    <cellStyle name="Normal 952" xfId="81" xr:uid="{00000000-0005-0000-0000-000052000000}"/>
    <cellStyle name="Normal 957" xfId="82" xr:uid="{00000000-0005-0000-0000-000053000000}"/>
    <cellStyle name="Normal 958" xfId="83" xr:uid="{00000000-0005-0000-0000-000054000000}"/>
    <cellStyle name="Normal 959" xfId="84" xr:uid="{00000000-0005-0000-0000-000055000000}"/>
    <cellStyle name="Normal 960" xfId="85" xr:uid="{00000000-0005-0000-0000-000056000000}"/>
    <cellStyle name="Normal 961" xfId="86" xr:uid="{00000000-0005-0000-0000-000057000000}"/>
    <cellStyle name="Normal 962" xfId="87" xr:uid="{00000000-0005-0000-0000-000058000000}"/>
    <cellStyle name="Normal 963" xfId="88" xr:uid="{00000000-0005-0000-0000-000059000000}"/>
    <cellStyle name="Normal 964" xfId="89" xr:uid="{00000000-0005-0000-0000-00005A000000}"/>
    <cellStyle name="Normal 965" xfId="90" xr:uid="{00000000-0005-0000-0000-00005B000000}"/>
    <cellStyle name="Normal 966" xfId="91" xr:uid="{00000000-0005-0000-0000-00005C000000}"/>
    <cellStyle name="Normal 967" xfId="92" xr:uid="{00000000-0005-0000-0000-00005D000000}"/>
    <cellStyle name="Normal 971" xfId="93" xr:uid="{00000000-0005-0000-0000-00005E000000}"/>
    <cellStyle name="Normal 986" xfId="94" xr:uid="{00000000-0005-0000-0000-00005F000000}"/>
    <cellStyle name="Porcentaje 2" xfId="95" xr:uid="{00000000-0005-0000-0000-000060000000}"/>
  </cellStyles>
  <dxfs count="0"/>
  <tableStyles count="0" defaultTableStyle="TableStyleMedium2" defaultPivotStyle="PivotStyleMedium9"/>
  <colors>
    <mruColors>
      <color rgb="FF0000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xdr:from>
      <xdr:col>1</xdr:col>
      <xdr:colOff>125731</xdr:colOff>
      <xdr:row>0</xdr:row>
      <xdr:rowOff>78252</xdr:rowOff>
    </xdr:from>
    <xdr:to>
      <xdr:col>1</xdr:col>
      <xdr:colOff>1341120</xdr:colOff>
      <xdr:row>4</xdr:row>
      <xdr:rowOff>160019</xdr:rowOff>
    </xdr:to>
    <xdr:pic>
      <xdr:nvPicPr>
        <xdr:cNvPr id="2" name="Imagen 2">
          <a:extLst>
            <a:ext uri="{FF2B5EF4-FFF2-40B4-BE49-F238E27FC236}">
              <a16:creationId xmlns:a16="http://schemas.microsoft.com/office/drawing/2014/main" id="{AB13A541-091F-45F4-908A-2627D2D272E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7191" y="78252"/>
          <a:ext cx="1215389" cy="7523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ww.almasol.com.py/nosotros" TargetMode="External"/><Relationship Id="rId4"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8DE62C-A7E4-49CE-8F61-B90DB5392B26}">
  <dimension ref="B2:J59"/>
  <sheetViews>
    <sheetView showGridLines="0" tabSelected="1" topLeftCell="A61" workbookViewId="0">
      <selection activeCell="H67" sqref="H67"/>
    </sheetView>
  </sheetViews>
  <sheetFormatPr baseColWidth="10" defaultColWidth="11.44140625" defaultRowHeight="13.2" x14ac:dyDescent="0.25"/>
  <cols>
    <col min="1" max="1" width="3.6640625" style="2" customWidth="1"/>
    <col min="2" max="2" width="22.33203125" style="2" customWidth="1"/>
    <col min="3" max="3" width="11.44140625" style="2"/>
    <col min="4" max="4" width="19.44140625" style="2" customWidth="1"/>
    <col min="5" max="5" width="14.88671875" style="2" customWidth="1"/>
    <col min="6" max="6" width="13.33203125" style="2" customWidth="1"/>
    <col min="7" max="7" width="17.5546875" style="2" customWidth="1"/>
    <col min="8" max="8" width="13.6640625" style="2" bestFit="1" customWidth="1"/>
    <col min="9" max="9" width="21.44140625" style="2" customWidth="1"/>
    <col min="10" max="10" width="29.5546875" style="2" customWidth="1"/>
    <col min="11" max="16384" width="11.44140625" style="2"/>
  </cols>
  <sheetData>
    <row r="2" spans="2:10" x14ac:dyDescent="0.25">
      <c r="C2" s="1" t="s">
        <v>0</v>
      </c>
      <c r="D2" s="45" t="s">
        <v>1</v>
      </c>
      <c r="E2" s="45"/>
      <c r="F2" s="45"/>
      <c r="G2" s="45"/>
      <c r="H2" s="45"/>
    </row>
    <row r="6" spans="2:10" x14ac:dyDescent="0.25">
      <c r="E6" s="4"/>
    </row>
    <row r="7" spans="2:10" x14ac:dyDescent="0.25">
      <c r="B7" s="5" t="s">
        <v>18</v>
      </c>
      <c r="D7" s="6">
        <v>45473</v>
      </c>
      <c r="E7" s="4"/>
    </row>
    <row r="8" spans="2:10" x14ac:dyDescent="0.25">
      <c r="E8" s="4"/>
    </row>
    <row r="9" spans="2:10" x14ac:dyDescent="0.25">
      <c r="E9" s="4"/>
    </row>
    <row r="11" spans="2:10" x14ac:dyDescent="0.25">
      <c r="B11" s="3" t="s">
        <v>13</v>
      </c>
    </row>
    <row r="12" spans="2:10" x14ac:dyDescent="0.25">
      <c r="B12" s="33" t="s">
        <v>14</v>
      </c>
      <c r="C12" s="34"/>
      <c r="D12" s="34"/>
      <c r="E12" s="34"/>
      <c r="F12" s="34"/>
      <c r="G12" s="34"/>
      <c r="H12" s="34"/>
      <c r="I12" s="35"/>
      <c r="J12" s="36">
        <f>+D7</f>
        <v>45473</v>
      </c>
    </row>
    <row r="14" spans="2:10" x14ac:dyDescent="0.25">
      <c r="B14" s="3" t="s">
        <v>15</v>
      </c>
      <c r="J14" s="4"/>
    </row>
    <row r="15" spans="2:10" x14ac:dyDescent="0.25">
      <c r="B15" s="3" t="s">
        <v>16</v>
      </c>
      <c r="E15" s="32" t="str">
        <f>+D2</f>
        <v>ALMASOL S.A.E.</v>
      </c>
      <c r="J15" s="32" t="str">
        <f>+D2</f>
        <v>ALMASOL S.A.E.</v>
      </c>
    </row>
    <row r="16" spans="2:10" x14ac:dyDescent="0.25">
      <c r="B16" s="3" t="s">
        <v>17</v>
      </c>
    </row>
    <row r="17" spans="2:10" ht="54.75" customHeight="1" x14ac:dyDescent="0.25">
      <c r="B17" s="51" t="s">
        <v>2</v>
      </c>
      <c r="C17" s="52"/>
      <c r="D17" s="52"/>
      <c r="E17" s="52"/>
      <c r="F17" s="52"/>
      <c r="G17" s="52"/>
      <c r="H17" s="52"/>
      <c r="I17" s="52"/>
      <c r="J17" s="52"/>
    </row>
    <row r="18" spans="2:10" ht="59.25" customHeight="1" x14ac:dyDescent="0.25">
      <c r="B18" s="52" t="s">
        <v>3</v>
      </c>
      <c r="C18" s="52"/>
      <c r="D18" s="52"/>
      <c r="E18" s="52"/>
      <c r="F18" s="52"/>
      <c r="G18" s="52"/>
      <c r="H18" s="52"/>
      <c r="I18" s="52"/>
      <c r="J18" s="52"/>
    </row>
    <row r="19" spans="2:10" ht="41.25" customHeight="1" x14ac:dyDescent="0.25">
      <c r="B19" s="52" t="s">
        <v>4</v>
      </c>
      <c r="C19" s="52"/>
      <c r="D19" s="52"/>
      <c r="E19" s="52"/>
      <c r="F19" s="52"/>
      <c r="G19" s="52"/>
      <c r="H19" s="52"/>
      <c r="I19" s="52"/>
      <c r="J19" s="52"/>
    </row>
    <row r="20" spans="2:10" ht="68.25" customHeight="1" x14ac:dyDescent="0.25">
      <c r="B20" s="52" t="s">
        <v>5</v>
      </c>
      <c r="C20" s="52"/>
      <c r="D20" s="52"/>
      <c r="E20" s="52"/>
      <c r="F20" s="52"/>
      <c r="G20" s="52"/>
      <c r="H20" s="52"/>
      <c r="I20" s="52"/>
      <c r="J20" s="52"/>
    </row>
    <row r="21" spans="2:10" ht="59.25" customHeight="1" x14ac:dyDescent="0.25">
      <c r="B21" s="52" t="s">
        <v>6</v>
      </c>
      <c r="C21" s="52"/>
      <c r="D21" s="52"/>
      <c r="E21" s="52"/>
      <c r="F21" s="52"/>
      <c r="G21" s="52"/>
      <c r="H21" s="52"/>
      <c r="I21" s="52"/>
      <c r="J21" s="52"/>
    </row>
    <row r="22" spans="2:10" x14ac:dyDescent="0.25">
      <c r="B22" s="53" t="s">
        <v>7</v>
      </c>
      <c r="C22" s="53"/>
      <c r="D22" s="53"/>
      <c r="E22" s="53"/>
      <c r="F22" s="53"/>
      <c r="G22" s="53"/>
      <c r="H22" s="53"/>
      <c r="I22" s="53"/>
      <c r="J22" s="53"/>
    </row>
    <row r="23" spans="2:10" x14ac:dyDescent="0.25">
      <c r="B23" s="27"/>
      <c r="C23" s="27"/>
      <c r="D23" s="27"/>
      <c r="E23" s="27"/>
      <c r="F23" s="27"/>
      <c r="G23" s="27"/>
      <c r="H23" s="27"/>
      <c r="I23" s="27"/>
      <c r="J23" s="27"/>
    </row>
    <row r="24" spans="2:10" x14ac:dyDescent="0.25">
      <c r="B24" s="2" t="s">
        <v>19</v>
      </c>
      <c r="J24" s="28" t="s">
        <v>20</v>
      </c>
    </row>
    <row r="25" spans="2:10" x14ac:dyDescent="0.25">
      <c r="B25" s="29" t="s">
        <v>21</v>
      </c>
      <c r="C25" s="29"/>
      <c r="D25" s="29"/>
      <c r="J25" s="30" t="s">
        <v>22</v>
      </c>
    </row>
    <row r="26" spans="2:10" x14ac:dyDescent="0.25">
      <c r="B26" s="29" t="s">
        <v>23</v>
      </c>
      <c r="C26" s="29"/>
      <c r="D26" s="29"/>
      <c r="J26" s="30" t="s">
        <v>24</v>
      </c>
    </row>
    <row r="27" spans="2:10" ht="26.4" x14ac:dyDescent="0.25">
      <c r="B27" s="29" t="s">
        <v>25</v>
      </c>
      <c r="C27" s="29"/>
      <c r="D27" s="29"/>
      <c r="J27" s="30" t="s">
        <v>8</v>
      </c>
    </row>
    <row r="28" spans="2:10" x14ac:dyDescent="0.25">
      <c r="B28" s="29" t="s">
        <v>26</v>
      </c>
      <c r="C28" s="29"/>
      <c r="D28" s="29"/>
      <c r="J28" s="30" t="s">
        <v>27</v>
      </c>
    </row>
    <row r="29" spans="2:10" x14ac:dyDescent="0.25">
      <c r="B29" s="29" t="s">
        <v>28</v>
      </c>
      <c r="C29" s="29"/>
      <c r="D29" s="29"/>
      <c r="J29" s="30" t="s">
        <v>76</v>
      </c>
    </row>
    <row r="30" spans="2:10" x14ac:dyDescent="0.25">
      <c r="B30" s="29" t="s">
        <v>29</v>
      </c>
      <c r="C30" s="29"/>
      <c r="D30" s="29"/>
      <c r="J30" s="30" t="s">
        <v>30</v>
      </c>
    </row>
    <row r="31" spans="2:10" ht="26.4" x14ac:dyDescent="0.25">
      <c r="B31" s="29" t="s">
        <v>31</v>
      </c>
      <c r="C31" s="29"/>
      <c r="D31" s="29"/>
      <c r="J31" s="31" t="s">
        <v>75</v>
      </c>
    </row>
    <row r="33" spans="2:10" x14ac:dyDescent="0.25">
      <c r="B33" s="12" t="s">
        <v>32</v>
      </c>
      <c r="C33" s="13"/>
      <c r="D33" s="13"/>
      <c r="E33" s="13"/>
      <c r="F33" s="13"/>
      <c r="G33" s="13"/>
      <c r="H33" s="13"/>
      <c r="I33" s="13"/>
      <c r="J33" s="14"/>
    </row>
    <row r="34" spans="2:10" x14ac:dyDescent="0.25">
      <c r="B34" s="16" t="s">
        <v>33</v>
      </c>
      <c r="F34" s="17"/>
      <c r="G34" s="17"/>
      <c r="H34" s="37"/>
      <c r="I34" s="15" t="s">
        <v>34</v>
      </c>
      <c r="J34" s="15" t="s">
        <v>35</v>
      </c>
    </row>
    <row r="35" spans="2:10" x14ac:dyDescent="0.25">
      <c r="B35" s="40" t="s">
        <v>78</v>
      </c>
      <c r="C35" s="7"/>
      <c r="D35" s="7"/>
      <c r="E35" s="7"/>
      <c r="F35" s="7"/>
      <c r="G35" s="7"/>
      <c r="H35" s="8"/>
      <c r="I35" s="11" t="s">
        <v>77</v>
      </c>
      <c r="J35" s="11" t="s">
        <v>56</v>
      </c>
    </row>
    <row r="36" spans="2:10" x14ac:dyDescent="0.25">
      <c r="B36" s="40" t="s">
        <v>79</v>
      </c>
      <c r="C36" s="7"/>
      <c r="D36" s="7"/>
      <c r="E36" s="7"/>
      <c r="F36" s="7"/>
      <c r="G36" s="7"/>
      <c r="H36" s="8"/>
      <c r="I36" s="11" t="s">
        <v>55</v>
      </c>
      <c r="J36" s="11" t="s">
        <v>56</v>
      </c>
    </row>
    <row r="37" spans="2:10" x14ac:dyDescent="0.25">
      <c r="B37" s="38" t="s">
        <v>57</v>
      </c>
      <c r="H37" s="39"/>
      <c r="I37" s="11" t="s">
        <v>60</v>
      </c>
      <c r="J37" s="11" t="s">
        <v>56</v>
      </c>
    </row>
    <row r="38" spans="2:10" x14ac:dyDescent="0.25">
      <c r="B38" s="40" t="s">
        <v>57</v>
      </c>
      <c r="C38" s="7"/>
      <c r="D38" s="7"/>
      <c r="E38" s="7"/>
      <c r="F38" s="7"/>
      <c r="G38" s="7"/>
      <c r="H38" s="8"/>
      <c r="I38" s="11" t="s">
        <v>61</v>
      </c>
      <c r="J38" s="11" t="s">
        <v>56</v>
      </c>
    </row>
    <row r="39" spans="2:10" x14ac:dyDescent="0.25">
      <c r="B39" s="38" t="s">
        <v>58</v>
      </c>
      <c r="H39" s="39"/>
      <c r="I39" s="11" t="s">
        <v>36</v>
      </c>
      <c r="J39" s="11" t="s">
        <v>37</v>
      </c>
    </row>
    <row r="40" spans="2:10" x14ac:dyDescent="0.25">
      <c r="B40" s="40" t="s">
        <v>59</v>
      </c>
      <c r="C40" s="7"/>
      <c r="D40" s="7"/>
      <c r="E40" s="7"/>
      <c r="F40" s="7"/>
      <c r="G40" s="7"/>
      <c r="H40" s="8"/>
      <c r="I40" s="11" t="s">
        <v>62</v>
      </c>
      <c r="J40" s="11" t="s">
        <v>63</v>
      </c>
    </row>
    <row r="41" spans="2:10" x14ac:dyDescent="0.25">
      <c r="B41" s="38" t="s">
        <v>64</v>
      </c>
      <c r="H41" s="39"/>
      <c r="I41" s="11" t="s">
        <v>65</v>
      </c>
      <c r="J41" s="11" t="s">
        <v>66</v>
      </c>
    </row>
    <row r="42" spans="2:10" x14ac:dyDescent="0.25">
      <c r="B42" s="40" t="s">
        <v>67</v>
      </c>
      <c r="C42" s="7"/>
      <c r="D42" s="7"/>
      <c r="E42" s="7"/>
      <c r="F42" s="7"/>
      <c r="G42" s="7"/>
      <c r="H42" s="8"/>
      <c r="I42" s="11" t="s">
        <v>68</v>
      </c>
      <c r="J42" s="11" t="s">
        <v>69</v>
      </c>
    </row>
    <row r="44" spans="2:10" x14ac:dyDescent="0.25">
      <c r="B44" s="16" t="s">
        <v>38</v>
      </c>
      <c r="C44" s="17"/>
      <c r="D44" s="17"/>
      <c r="E44" s="9"/>
      <c r="F44" s="9"/>
      <c r="G44" s="9"/>
      <c r="H44" s="9"/>
      <c r="I44" s="9"/>
      <c r="J44" s="10"/>
    </row>
    <row r="45" spans="2:10" x14ac:dyDescent="0.25">
      <c r="B45" s="49" t="s">
        <v>9</v>
      </c>
      <c r="C45" s="50"/>
      <c r="D45" s="49" t="s">
        <v>39</v>
      </c>
      <c r="E45" s="50"/>
      <c r="F45" s="49" t="s">
        <v>40</v>
      </c>
      <c r="G45" s="50"/>
      <c r="H45" s="49" t="s">
        <v>41</v>
      </c>
      <c r="I45" s="50"/>
      <c r="J45" s="26" t="s">
        <v>42</v>
      </c>
    </row>
    <row r="46" spans="2:10" x14ac:dyDescent="0.25">
      <c r="B46" s="46">
        <f>+H46</f>
        <v>40000000000</v>
      </c>
      <c r="C46" s="47"/>
      <c r="D46" s="46">
        <v>40000000000</v>
      </c>
      <c r="E46" s="47"/>
      <c r="F46" s="46">
        <v>40000000000</v>
      </c>
      <c r="G46" s="47"/>
      <c r="H46" s="46">
        <v>40000000000</v>
      </c>
      <c r="I46" s="47"/>
      <c r="J46" s="25">
        <v>50000000</v>
      </c>
    </row>
    <row r="48" spans="2:10" x14ac:dyDescent="0.25">
      <c r="B48" s="3" t="s">
        <v>43</v>
      </c>
    </row>
    <row r="49" spans="2:9" ht="26.4" x14ac:dyDescent="0.25">
      <c r="B49" s="18" t="s">
        <v>44</v>
      </c>
      <c r="C49" s="48" t="s">
        <v>45</v>
      </c>
      <c r="D49" s="48"/>
      <c r="E49" s="19" t="s">
        <v>46</v>
      </c>
      <c r="F49" s="18" t="s">
        <v>10</v>
      </c>
      <c r="G49" s="18" t="s">
        <v>11</v>
      </c>
      <c r="H49" s="18" t="s">
        <v>12</v>
      </c>
      <c r="I49" s="19" t="s">
        <v>47</v>
      </c>
    </row>
    <row r="50" spans="2:9" ht="26.4" x14ac:dyDescent="0.25">
      <c r="B50" s="20">
        <v>1</v>
      </c>
      <c r="C50" s="41" t="s">
        <v>48</v>
      </c>
      <c r="D50" s="42"/>
      <c r="E50" s="21">
        <v>210</v>
      </c>
      <c r="F50" s="22" t="s">
        <v>70</v>
      </c>
      <c r="G50" s="20">
        <v>210</v>
      </c>
      <c r="H50" s="23">
        <v>10500000000</v>
      </c>
      <c r="I50" s="24">
        <v>0.26250000000000001</v>
      </c>
    </row>
    <row r="51" spans="2:9" ht="26.4" x14ac:dyDescent="0.25">
      <c r="B51" s="20">
        <f>+B50+1</f>
        <v>2</v>
      </c>
      <c r="C51" s="41" t="s">
        <v>49</v>
      </c>
      <c r="D51" s="42"/>
      <c r="E51" s="21">
        <v>100</v>
      </c>
      <c r="F51" s="22" t="s">
        <v>70</v>
      </c>
      <c r="G51" s="20">
        <v>100</v>
      </c>
      <c r="H51" s="23">
        <v>5000000000</v>
      </c>
      <c r="I51" s="24">
        <v>0.125</v>
      </c>
    </row>
    <row r="52" spans="2:9" ht="26.4" x14ac:dyDescent="0.25">
      <c r="B52" s="20">
        <f t="shared" ref="B52:B55" si="0">+B51+1</f>
        <v>3</v>
      </c>
      <c r="C52" s="41" t="s">
        <v>71</v>
      </c>
      <c r="D52" s="42"/>
      <c r="E52" s="21">
        <v>103</v>
      </c>
      <c r="F52" s="22" t="s">
        <v>70</v>
      </c>
      <c r="G52" s="20">
        <v>103</v>
      </c>
      <c r="H52" s="23">
        <v>5150000000</v>
      </c>
      <c r="I52" s="24">
        <v>0.12875</v>
      </c>
    </row>
    <row r="53" spans="2:9" ht="26.4" x14ac:dyDescent="0.25">
      <c r="B53" s="20">
        <f t="shared" si="0"/>
        <v>4</v>
      </c>
      <c r="C53" s="41" t="s">
        <v>72</v>
      </c>
      <c r="D53" s="42"/>
      <c r="E53" s="21">
        <v>103</v>
      </c>
      <c r="F53" s="22" t="s">
        <v>70</v>
      </c>
      <c r="G53" s="20">
        <v>103</v>
      </c>
      <c r="H53" s="23">
        <v>5150000000</v>
      </c>
      <c r="I53" s="24">
        <v>0.12875</v>
      </c>
    </row>
    <row r="54" spans="2:9" ht="26.4" x14ac:dyDescent="0.25">
      <c r="B54" s="20">
        <f t="shared" si="0"/>
        <v>5</v>
      </c>
      <c r="C54" s="41" t="s">
        <v>73</v>
      </c>
      <c r="D54" s="42"/>
      <c r="E54" s="21">
        <v>103</v>
      </c>
      <c r="F54" s="22" t="s">
        <v>70</v>
      </c>
      <c r="G54" s="20">
        <v>103</v>
      </c>
      <c r="H54" s="23">
        <v>5150000000</v>
      </c>
      <c r="I54" s="24">
        <v>0.12875</v>
      </c>
    </row>
    <row r="55" spans="2:9" ht="26.4" x14ac:dyDescent="0.25">
      <c r="B55" s="20">
        <f t="shared" si="0"/>
        <v>6</v>
      </c>
      <c r="C55" s="41" t="s">
        <v>74</v>
      </c>
      <c r="D55" s="42"/>
      <c r="E55" s="21">
        <v>103</v>
      </c>
      <c r="F55" s="22" t="s">
        <v>70</v>
      </c>
      <c r="G55" s="20">
        <v>103</v>
      </c>
      <c r="H55" s="23">
        <v>5150000000</v>
      </c>
      <c r="I55" s="24">
        <v>0.12875</v>
      </c>
    </row>
    <row r="57" spans="2:9" x14ac:dyDescent="0.25">
      <c r="B57" s="11" t="s">
        <v>50</v>
      </c>
      <c r="C57" s="7"/>
      <c r="D57" s="7"/>
      <c r="E57" s="7"/>
      <c r="F57" s="7"/>
      <c r="G57" s="8"/>
    </row>
    <row r="58" spans="2:9" x14ac:dyDescent="0.25">
      <c r="B58" s="11" t="s">
        <v>52</v>
      </c>
      <c r="C58" s="7"/>
      <c r="D58" s="7"/>
      <c r="E58" s="7"/>
      <c r="F58" s="7"/>
      <c r="G58" s="8"/>
      <c r="H58" s="43" t="s">
        <v>51</v>
      </c>
      <c r="I58" s="44"/>
    </row>
    <row r="59" spans="2:9" x14ac:dyDescent="0.25">
      <c r="B59" s="11" t="s">
        <v>53</v>
      </c>
      <c r="C59" s="7"/>
      <c r="D59" s="7"/>
      <c r="E59" s="7"/>
      <c r="F59" s="7"/>
      <c r="G59" s="8"/>
      <c r="H59" s="43" t="s">
        <v>54</v>
      </c>
      <c r="I59" s="44"/>
    </row>
  </sheetData>
  <mergeCells count="24">
    <mergeCell ref="C53:D53"/>
    <mergeCell ref="C54:D54"/>
    <mergeCell ref="B17:J17"/>
    <mergeCell ref="B18:J18"/>
    <mergeCell ref="B19:J19"/>
    <mergeCell ref="B20:J20"/>
    <mergeCell ref="B21:J21"/>
    <mergeCell ref="B22:J22"/>
    <mergeCell ref="C55:D55"/>
    <mergeCell ref="H59:I59"/>
    <mergeCell ref="D2:H2"/>
    <mergeCell ref="B46:C46"/>
    <mergeCell ref="D46:E46"/>
    <mergeCell ref="F46:G46"/>
    <mergeCell ref="H46:I46"/>
    <mergeCell ref="C49:D49"/>
    <mergeCell ref="C50:D50"/>
    <mergeCell ref="B45:C45"/>
    <mergeCell ref="D45:E45"/>
    <mergeCell ref="F45:G45"/>
    <mergeCell ref="H45:I45"/>
    <mergeCell ref="H58:I58"/>
    <mergeCell ref="C51:D51"/>
    <mergeCell ref="C52:D52"/>
  </mergeCells>
  <hyperlinks>
    <hyperlink ref="J31" r:id="rId1" xr:uid="{AA3C256F-B4D2-4FC1-AEA7-A554E0066733}"/>
  </hyperlinks>
  <pageMargins left="0.7" right="0.7" top="0.75" bottom="0.75" header="0.3" footer="0.3"/>
  <pageSetup paperSize="9" orientation="portrait" r:id="rId2"/>
  <drawing r:id="rId3"/>
  <legacyDrawing r:id="rId4"/>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ELbDlrpZXTYhksbeQq55kysVnEZWLFDiBqKfl7mD9Z8=</DigestValue>
    </Reference>
    <Reference Type="http://www.w3.org/2000/09/xmldsig#Object" URI="#idOfficeObject">
      <DigestMethod Algorithm="http://www.w3.org/2001/04/xmlenc#sha256"/>
      <DigestValue>gVLbR1LWr5zrAUP69rJXmZYp1nvxF5WU5vwav37Hzk4=</DigestValue>
    </Reference>
    <Reference Type="http://uri.etsi.org/01903#SignedProperties" URI="#idSignedProperties">
      <Transforms>
        <Transform Algorithm="http://www.w3.org/TR/2001/REC-xml-c14n-20010315"/>
      </Transforms>
      <DigestMethod Algorithm="http://www.w3.org/2001/04/xmlenc#sha256"/>
      <DigestValue>Yw5SJuXQ/O3RUSRUY6YUhSyNlD878t2M1mLkDF79ylg=</DigestValue>
    </Reference>
    <Reference Type="http://www.w3.org/2000/09/xmldsig#Object" URI="#idValidSigLnImg">
      <DigestMethod Algorithm="http://www.w3.org/2001/04/xmlenc#sha256"/>
      <DigestValue>P1krZ+ZKwb2YczzslXLSfINtAHXr0IJg+4HMO8gUSt8=</DigestValue>
    </Reference>
    <Reference Type="http://www.w3.org/2000/09/xmldsig#Object" URI="#idInvalidSigLnImg">
      <DigestMethod Algorithm="http://www.w3.org/2001/04/xmlenc#sha256"/>
      <DigestValue>iHFueAMzeCop8+CNGrf8XuHC/Z+eUkH8TUTbuhfi1pU=</DigestValue>
    </Reference>
  </SignedInfo>
  <SignatureValue>Sr18XOxkES2l602qjLDz2iP9y3RXtw2eQYbxp1/GjOPSP7zoPx0N9UBsKxS3wfegFrFo8cIFvqq5
FGoguhxnYTTK3uyE20eUUEjh3bnRM85Y8t8lIGIPhJ6uA+pEUPPZpjy0tkwDH69j1Cg7SjzNbZOO
o0TYbYwouLk90SBSeY+zAttSQ4egVWN261G+56Woj63ZwjEXZN7e3i0jRrHIXVYmQJohr1m0blZu
/Nv2F0f/MGWk3bn4d5WeJ7BK0Q2wzGR6EyNSHIW+h893Iflv6KrjUA/CfNYrVgjSXSFnRmwkb8sr
UI0UB5IqmY7GNlrsgyWqUudicnmHHe7JtT8yGA==</SignatureValue>
  <KeyInfo>
    <X509Data>
      <X509Certificate>MIIImTCCBoGgAwIBAgIIB0srZCPbJycwDQYJKoZIhvcNAQELBQAwWjEaMBgGA1UEAwwRQ0EtRE9DVU1FTlRBIFMuQS4xFjAUBgNVBAUTDVJVQzgwMDUwMTcyLTExFzAVBgNVBAoMDkRPQ1VNRU5UQSBTLkEuMQswCQYDVQQGEwJQWTAeFw0yMzExMjExMjU3MDBaFw0yNTExMjAxMjU3MDBaMIHOMS4wLAYDVQQDDCVHUkFDSUVMQSBDT05DRVBDSU9OIE1BUlRJTkVaIERFIE9SVElaMREwDwYDVQQFEwhDSTcwNjY0MDEcMBoGA1UEKgwTR1JBQ0lFTEEgQ09OQ0VQQ0lPTjEaMBgGA1UEBAwRTUFSVElORVogREUgT1JUSVoxCzAJBgNVBAsMAkYyMTUwMwYDVQQKDCxDRVJUSUZJQ0FETyBDVUFMSUZJQ0FETyBERSBGSVJNQSBFTEVDVFJPTklDQTELMAkGA1UEBhMCUFkwggEiMA0GCSqGSIb3DQEBAQUAA4IBDwAwggEKAoIBAQDtzyr4t/hTURDoYGjYgsN+W33BLtgxhySk0kzY6ngQidzhkSlp6nYgkUizX5t2hNuoult6MT7BnmvAPH5WqrpHUK1Uwq/2cl6Qh+CQjISGGW1Dy2v6TA+KXfHVsxKFyKUYhIZnlnu6gZdEb1xw2CKKKh0+AVZInhVQYGao3Rn6ga20tASL3Q707g3IIzJPjgy6/PDXjgSvU0uxJIZneen5/QFG1mv7nDt23+pqVAdYCZoUahxO61HWVaXtKaOLfvaiGBlRC3kuWOX5Ews8yGH4nmS1R+K0najt1BILTWomCMOaRKKF3D0fmHBDXZmNjFvL0VWeqBmQpj1mo1Bn21SbAgMBAAGjggPsMIID6DAMBgNVHRMBAf8EAjAAMB8GA1UdIwQYMBaAFKE9hSvN2CyWHzkCDJ9TO1jYlQt7MIGUBggrBgEFBQcBAQSBhzCBhDBVBggrBgEFBQcwAoZJaHR0cHM6Ly93d3cuZGlnaXRvLmNvbS5weS91cGxvYWRzL2NlcnRpZmljYWRvLWRvY3VtZW50YS1zYS0xNTM1MTE3NzcxLmNydDArBggrBgEFBQcwAYYfaHR0cHM6Ly93d3cuZGlnaXRvLmNvbS5weS9vY3NwLzBPBgNVHREESDBGgRhncmFjaWVsYW1hckBnaWNhbC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T5STHMRWm0+jGsY86IbAquxqVaODAOBgNVHQ8BAf8EBAMCBeAwDQYJKoZIhvcNAQELBQADggIBAFrYJp2nVpQx3kxe7/7gRSJoTeb9KLwl9HHz48+kO+a7uBAl7c1DOVNQI7PXHugPNyS3ns1MmJLwx213nyxVzap2Di4JBEt48HbIMwSnpf9xoFL9/4i4S4UAN9qIOiJ7WH2pD8Zrvph+EZZ8L+1ymsTpEaOKgp1K8uBxp6pry8mckso05ybN5BjjyypMUXJvv4xD4mYGqoi9hyESuQvLk0u33ht5Fb8tIpQ3ZmYVSmjjA0aogatKV6SUqIh/OzrGEcyw97B1xMDPuGVCkEGBVdKtMc3WoxjtfM58mz5v+26euV9jtM3VqfKzZiNXsyu1HLKhg4kWBDqa4GndWFlKKwmV0agXTWKKtdy1RL085iXXiaXZ+AP6lY7YHhoAw7hlLLTiR+L0UWzpZFBALQLoxn6F5/lvVSQSov/eFzVtEAlhl3I91XKE1x9Pq/RVoBLVkGvOUnNfeO1lRNtcYxbth/zoY4QgesV+bYWCP4I3Un38rGGKJc6qC0D5GQgQKX6tHmP8CYXH+8K4AVQI3Fb3d49ZW4g/5obnfGsB6cftwHu/tb+11Kv5ObV4nC84phQ2Y6FPlHlqGfgnxTWb+GTeXnBKt5zSKPtqqOLZBkaf7iC7qi7bnVDx538fDuaxzM059+YKKp80niJOLb0JrSkZ2qepuDaVABZxRUMSuZ6uz6u5</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+70tVQiKI1yf3TMXuIIdLvQ+S5B+Bw9XjNZHe++mCkI=</DigestValue>
      </Reference>
      <Reference URI="/xl/calcChain.xml?ContentType=application/vnd.openxmlformats-officedocument.spreadsheetml.calcChain+xml">
        <DigestMethod Algorithm="http://www.w3.org/2001/04/xmlenc#sha256"/>
        <DigestValue>eOAY+O5rC0m65TJwMeQtxMoe5nudouEr8+U4GH70Tj0=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8ZIwvf14mCrUYwKLhnH4SkMbl+6ov0ge4F0ct6NaELQ=</DigestValue>
      </Reference>
      <Reference URI="/xl/drawings/vmlDrawing1.vml?ContentType=application/vnd.openxmlformats-officedocument.vmlDrawing">
        <DigestMethod Algorithm="http://www.w3.org/2001/04/xmlenc#sha256"/>
        <DigestValue>8274aKLvsWCnQfQJfugAxN7OMPiNNM/MhOW/xQPnOcI=</DigestValue>
      </Reference>
      <Reference URI="/xl/media/image1.emf?ContentType=image/x-emf">
        <DigestMethod Algorithm="http://www.w3.org/2001/04/xmlenc#sha256"/>
        <DigestValue>DPTs3i1U46rSUYPIntrdKoLbZl0DE/1Cn36J7V0D/cw=</DigestValue>
      </Reference>
      <Reference URI="/xl/media/image2.emf?ContentType=image/x-emf">
        <DigestMethod Algorithm="http://www.w3.org/2001/04/xmlenc#sha256"/>
        <DigestValue>nQGFo5N6Fqmeivm3X3sN/AcXokN39IjpOQK4Iuk2Cms=</DigestValue>
      </Reference>
      <Reference URI="/xl/media/image3.emf?ContentType=image/x-emf">
        <DigestMethod Algorithm="http://www.w3.org/2001/04/xmlenc#sha256"/>
        <DigestValue>y9H0bWCSTV7H4EG6Xubg6LALkwZ3hWs6qb9AUqZwR7M=</DigestValue>
      </Reference>
      <Reference URI="/xl/printerSettings/printerSettings1.bin?ContentType=application/vnd.openxmlformats-officedocument.spreadsheetml.printerSettings">
        <DigestMethod Algorithm="http://www.w3.org/2001/04/xmlenc#sha256"/>
        <DigestValue>0fhaq8KYcAzW4UKyrm/KSRQMaEabN9Dh0IyV5JgE6NY=</DigestValue>
      </Reference>
      <Reference URI="/xl/sharedStrings.xml?ContentType=application/vnd.openxmlformats-officedocument.spreadsheetml.sharedStrings+xml">
        <DigestMethod Algorithm="http://www.w3.org/2001/04/xmlenc#sha256"/>
        <DigestValue>wrjT/IMQ3xIpuqHSwJ9bOqGPYOR8Ug1PY13/C5iTg7Q=</DigestValue>
      </Reference>
      <Reference URI="/xl/styles.xml?ContentType=application/vnd.openxmlformats-officedocument.spreadsheetml.styles+xml">
        <DigestMethod Algorithm="http://www.w3.org/2001/04/xmlenc#sha256"/>
        <DigestValue>Ew/H+3Wcp3jMnncMwAHeWQVD1aEECiDTaAXiI12ky5s=</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xczqlqMGM/Wh5aWFbNVibxfI+qWE6SdrFsV0Bu1W388=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FCfPfEaYFvhNoSLcqmfG2xfmIrFOyG/UL0LyWZrRDoM=</DigestValue>
      </Reference>
      <Reference URI="/xl/worksheets/sheet1.xml?ContentType=application/vnd.openxmlformats-officedocument.spreadsheetml.worksheet+xml">
        <DigestMethod Algorithm="http://www.w3.org/2001/04/xmlenc#sha256"/>
        <DigestValue>BQqHr0tkoxHiCbE949qPi5rtJp645iEbJwai1ynN940=</DigestValue>
      </Reference>
    </Manifest>
    <SignatureProperties>
      <SignatureProperty Id="idSignatureTime" Target="#idPackageSignature">
        <mdssi:SignatureTime xmlns:mdssi="http://schemas.openxmlformats.org/package/2006/digital-signature">
          <mdssi:Format>YYYY-MM-DDThh:mm:ssTZD</mdssi:Format>
          <mdssi:Value>2024-08-13T18:58:03Z</mdssi:Value>
        </mdssi:SignatureTime>
      </SignatureProperty>
    </SignatureProperties>
  </Object>
  <Object Id="idOfficeObject">
    <SignatureProperties>
      <SignatureProperty Id="idOfficeV1Details" Target="#idPackageSignature">
        <SignatureInfoV1 xmlns="http://schemas.microsoft.com/office/2006/digsig">
          <SetupID>{E938CB5C-4561-4C86-B2A8-040609C31DDD}</SetupID>
          <SignatureText>GRACIELA MARTINEZ</SignatureText>
          <SignatureImage/>
          <SignatureComments/>
          <WindowsVersion>10.0</WindowsVersion>
          <OfficeVersion>16.0.17830/26</OfficeVersion>
          <ApplicationVersion>16.0.17830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2024-08-13T18:58:03Z</xd:SigningTime>
          <xd:SigningCertificate>
            <xd:Cert>
              <xd:CertDigest>
                <DigestMethod Algorithm="http://www.w3.org/2001/04/xmlenc#sha256"/>
                <DigestValue>QLoJYgIILLZArM2pS1KDbc6BhDL1C4DE/706V2ThoG4=</DigestValue>
              </xd:CertDigest>
              <xd:IssuerSerial>
                <X509IssuerName>C=PY, O=DOCUMENTA S.A., SERIALNUMBER=RUC80050172-1, CN=CA-DOCUMENTA S.A.</X509IssuerName>
                <X509SerialNumber>525561490617083687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HgBAACfAAAAAAAAAAAAAABjGgAAOwsAACBFTUYAAAEA9BsAAKoAAAAGAAAAAAAAAAAAAAAAAAAAgAcAADgEAABYAQAAwgAAAAAAAAAAAAAAAAAAAMA/BQDQ9QIACgAAABAAAAAAAAAAAAAAAEsAAAAQAAAAAAAAAAUAAAAeAAAAGAAAAAAAAAAAAAAAeQEAAKAAAAAnAAAAGAAAAAEAAAAAAAAAAAAAAAAAAAAlAAAADAAAAAEAAABMAAAAZAAAAAAAAAAAAAAAeAEAAJ8AAAAAAAAAAAAAAHk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4AQAAnwAAAAAAAAAAAAAAeQEAAKAAAAAhAPAAAAAAAAAAAAAAAIA/AAAAAAAAAAAAAIA/AAAAAAAAAAAAAAAAAAAAAAAAAAAAAAAAAAAAAAAAAAAlAAAADAAAAAAAAIAoAAAADAAAAAEAAAAnAAAAGAAAAAEAAAAAAAAA8PDwAAAAAAAlAAAADAAAAAEAAABMAAAAZAAAAAAAAAAAAAAAeAEAAJ8AAAAAAAAAAAAAAHkBAACgAAAAIQDwAAAAAAAAAAAAAACAPwAAAAAAAAAAAACAPwAAAAAAAAAAAAAAAAAAAAAAAAAAAAAAAAAAAAAAAAAAJQAAAAwAAAAAAACAKAAAAAwAAAABAAAAJwAAABgAAAABAAAAAAAAAPDw8AAAAAAAJQAAAAwAAAABAAAATAAAAGQAAAAAAAAAAAAAAHgBAACfAAAAAAAAAAAAAAB5AQAAoAAAACEA8AAAAAAAAAAAAAAAgD8AAAAAAAAAAAAAgD8AAAAAAAAAAAAAAAAAAAAAAAAAAAAAAAAAAAAAAAAAACUAAAAMAAAAAAAAgCgAAAAMAAAAAQAAACcAAAAYAAAAAQAAAAAAAADw8PAAAAAAACUAAAAMAAAAAQAAAEwAAABkAAAAAAAAAAAAAAB4AQAAnwAAAAAAAAAAAAAAeQEAAKAAAAAhAPAAAAAAAAAAAAAAAIA/AAAAAAAAAAAAAIA/AAAAAAAAAAAAAAAAAAAAAAAAAAAAAAAAAAAAAAAAAAAlAAAADAAAAAAAAIAoAAAADAAAAAEAAAAnAAAAGAAAAAEAAAAAAAAA////AAAAAAAlAAAADAAAAAEAAABMAAAAZAAAAAAAAAAAAAAAeAEAAJ8AAAAAAAAAAAAAAHkBAACgAAAAIQDwAAAAAAAAAAAAAACAPwAAAAAAAAAAAACAPwAAAAAAAAAAAAAAAAAAAAAAAAAAAAAAAAAAAAAAAAAAJQAAAAwAAAAAAACAKAAAAAwAAAABAAAAJwAAABgAAAABAAAAAAAAAP///wAAAAAAJQAAAAwAAAABAAAATAAAAGQAAAAAAAAAAAAAAHgBAACfAAAAAAAAAAAAAAB5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QAzAC8AOAAvADIAMAAyADQAftEHAAAABwAAAAUAAAAHAAAABQAAAAcAAAAHAAAABwAAAAcAAABLAAAAQAAAADAAAAAFAAAAIAAAAAEAAAABAAAAEAAAAAAAAAAAAAAAeQEAAKAAAAAAAAAAAAAAAHk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F/R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wAAABWAAAAMAAAADsAAAC9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0AAABXAAAAJQAAAAwAAAAEAAAAVAAAALQAAAAxAAAAOwAAAOsAAABWAAAAAQAAAFVVj0EmtI9BMQAAADsAAAARAAAATAAAAAAAAAAAAAAAAAAAAP//////////cAAAAEcAUgBBAEMASQBFAEwAQQAgAE0AQQBSAFQASQBOAEUAWgAAAA4AAAAMAAAADQAAAAwAAAAFAAAACgAAAAkAAAANAAAABQAAABIAAAANAAAADAAAAAoAAAAFAAAADwAAAAoAAAALAAAASwAAAEAAAAAwAAAABQAAACAAAAABAAAAAQAAABAAAAAAAAAAAAAAAHkBAACgAAAAAAAAAAAAAAB5AQAAoAAAACUAAAAMAAAAAgAAACcAAAAYAAAABQAAAAAAAAD///8AAAAAACUAAAAMAAAABQAAAEwAAABkAAAAAAAAAGEAAAB4AQAAmwAAAAAAAABhAAAAeQ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LQAAAAPAAAAYQAAAIkAAABxAAAAAQAAAFVVj0EmtI9BDwAAAGEAAAARAAAATAAAAAAAAAAAAAAAAAAAAP//////////cAAAAEcAUgBBAEMASQBFAEwAQQAgAE0AQQBSAFQASQBOAEUAWgAAAAkAAAAIAAAACAAAAAgAAAADAAAABwAAAAYAAAAIAAAABAAAAAwAAAAIAAAACAAAAAcAAAADAAAACgAAAAcAAAAHAAAASwAAAEAAAAAwAAAABQAAACAAAAABAAAAAQAAABAAAAAAAAAAAAAAAHkBAACgAAAAAAAAAAAAAAB5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hAAAAA8AAAB2AAAAXAAAAIYAAAABAAAAVVWPQSa0j0EPAAAAdgAAAAkAAABMAAAAAAAAAAAAAAAAAAAA//////////9gAAAAQwBPAE4AVABBAEQATwBSAEEAAAAIAAAACgAAAAoAAAAHAAAACAAAAAkAAAAKAAAACAAAAAgAAABLAAAAQAAAADAAAAAFAAAAIAAAAAEAAAABAAAAEAAAAAAAAAAAAAAAeQEAAKAAAAAAAAAAAAAAAHkBAACgAAAAJQAAAAwAAAACAAAAJwAAABgAAAAFAAAAAAAAAP///wAAAAAAJQAAAAwAAAAFAAAATAAAAGQAAAAOAAAAiwAAAGoBAACbAAAADgAAAIsAAABdAQAAEQAAACEA8AAAAAAAAAAAAAAAgD8AAAAAAAAAAAAAgD8AAAAAAAAAAAAAAAAAAAAAAAAAAAAAAAAAAAAAAAAAACUAAAAMAAAAAAAAgCgAAAAMAAAABQAAACUAAAAMAAAAAQAAABgAAAAMAAAAAAAAABIAAAAMAAAAAQAAABYAAAAMAAAAAAAAAFQAAAB4AQAADwAAAIsAAABpAQAAmwAAAAEAAABVVY9BJrSPQQ8AAACLAAAAMgAAAEwAAAAEAAAADgAAAIsAAABrAQAAnAAAALAAAABGAGkAcgBtAGEAZABvACAAcABvAHIAOgAgAEcAUgBBAEMASQBFAEwAQQAgAEMATwBOAEMARQBQAEMASQBPAE4AIABNAEEAUgBUAEkATgBFAFoAIABEAEUAIABPAFIAVABJAFoABgAAAAMAAAAFAAAACwAAAAcAAAAIAAAACAAAAAQAAAAIAAAACAAAAAUAAAADAAAABAAAAAkAAAAIAAAACAAAAAgAAAADAAAABwAAAAYAAAAIAAAABAAAAAgAAAAKAAAACgAAAAgAAAAHAAAABwAAAAgAAAADAAAACgAAAAoAAAAEAAAADAAAAAgAAAAIAAAABwAAAAMAAAAKAAAABwAAAAcAAAAEAAAACQAAAAcAAAAEAAAACgAAAAgAAAAHAAAAAwAAAAcAAAAWAAAADAAAAAAAAAAlAAAADAAAAAIAAAAOAAAAFAAAAAAAAAAQAAAAFAAAAA==</Object>
  <Object Id="idInvalidSigLnImg">AQAAAGwAAAAAAAAAAAAAAHgBAACfAAAAAAAAAAAAAABjGgAAOwsAACBFTUYAAAEALCAAALAAAAAGAAAAAAAAAAAAAAAAAAAAgAcAADgEAABYAQAAwgAAAAAAAAAAAAAAAAAAAMA/BQDQ9QIACgAAABAAAAAAAAAAAAAAAEsAAAAQAAAAAAAAAAUAAAAeAAAAGAAAAAAAAAAAAAAAeQEAAKAAAAAnAAAAGAAAAAEAAAAAAAAAAAAAAAAAAAAlAAAADAAAAAEAAABMAAAAZAAAAAAAAAAAAAAAeAEAAJ8AAAAAAAAAAAAAAHk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4AQAAnwAAAAAAAAAAAAAAeQEAAKAAAAAhAPAAAAAAAAAAAAAAAIA/AAAAAAAAAAAAAIA/AAAAAAAAAAAAAAAAAAAAAAAAAAAAAAAAAAAAAAAAAAAlAAAADAAAAAAAAIAoAAAADAAAAAEAAAAnAAAAGAAAAAEAAAAAAAAA8PDwAAAAAAAlAAAADAAAAAEAAABMAAAAZAAAAAAAAAAAAAAAeAEAAJ8AAAAAAAAAAAAAAHkBAACgAAAAIQDwAAAAAAAAAAAAAACAPwAAAAAAAAAAAACAPwAAAAAAAAAAAAAAAAAAAAAAAAAAAAAAAAAAAAAAAAAAJQAAAAwAAAAAAACAKAAAAAwAAAABAAAAJwAAABgAAAABAAAAAAAAAPDw8AAAAAAAJQAAAAwAAAABAAAATAAAAGQAAAAAAAAAAAAAAHgBAACfAAAAAAAAAAAAAAB5AQAAoAAAACEA8AAAAAAAAAAAAAAAgD8AAAAAAAAAAAAAgD8AAAAAAAAAAAAAAAAAAAAAAAAAAAAAAAAAAAAAAAAAACUAAAAMAAAAAAAAgCgAAAAMAAAAAQAAACcAAAAYAAAAAQAAAAAAAADw8PAAAAAAACUAAAAMAAAAAQAAAEwAAABkAAAAAAAAAAAAAAB4AQAAnwAAAAAAAAAAAAAAeQEAAKAAAAAhAPAAAAAAAAAAAAAAAIA/AAAAAAAAAAAAAIA/AAAAAAAAAAAAAAAAAAAAAAAAAAAAAAAAAAAAAAAAAAAlAAAADAAAAAAAAIAoAAAADAAAAAEAAAAnAAAAGAAAAAEAAAAAAAAA////AAAAAAAlAAAADAAAAAEAAABMAAAAZAAAAAAAAAAAAAAAeAEAAJ8AAAAAAAAAAAAAAHkBAACgAAAAIQDwAAAAAAAAAAAAAACAPwAAAAAAAAAAAACAPwAAAAAAAAAAAAAAAAAAAAAAAAAAAAAAAAAAAAAAAAAAJQAAAAwAAAAAAACAKAAAAAwAAAABAAAAJwAAABgAAAABAAAAAAAAAP///wAAAAAAJQAAAAwAAAABAAAATAAAAGQAAAAAAAAAAAAAAHgBAACfAAAAAAAAAAAAAAB5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eQEAAKAAAAAAAAAAAAAAAHk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wAAABWAAAAMAAAADsAAAC9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0AAABXAAAAJQAAAAwAAAAEAAAAVAAAALQAAAAxAAAAOwAAAOsAAABWAAAAAQAAAFVVj0EmtI9BMQAAADsAAAARAAAATAAAAAAAAAAAAAAAAAAAAP//////////cAAAAEcAUgBBAEMASQBFAEwAQQAgAE0AQQBSAFQASQBOAEUAWgAAAA4AAAAMAAAADQAAAAwAAAAFAAAACgAAAAkAAAANAAAABQAAABIAAAANAAAADAAAAAoAAAAFAAAADwAAAAoAAAALAAAASwAAAEAAAAAwAAAABQAAACAAAAABAAAAAQAAABAAAAAAAAAAAAAAAHkBAACgAAAAAAAAAAAAAAB5AQAAoAAAACUAAAAMAAAAAgAAACcAAAAYAAAABQAAAAAAAAD///8AAAAAACUAAAAMAAAABQAAAEwAAABkAAAAAAAAAGEAAAB4AQAAmwAAAAAAAABhAAAAeQ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LQAAAAPAAAAYQAAAIkAAABxAAAAAQAAAFVVj0EmtI9BDwAAAGEAAAARAAAATAAAAAAAAAAAAAAAAAAAAP//////////cAAAAEcAUgBBAEMASQBFAEwAQQAgAE0AQQBSAFQASQBOAEUAWgAAAAkAAAAIAAAACAAAAAgAAAADAAAABwAAAAYAAAAIAAAABAAAAAwAAAAIAAAACAAAAAcAAAADAAAACgAAAAcAAAAHAAAASwAAAEAAAAAwAAAABQAAACAAAAABAAAAAQAAABAAAAAAAAAAAAAAAHkBAACgAAAAAAAAAAAAAAB5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hAAAAA8AAAB2AAAAXAAAAIYAAAABAAAAVVWPQSa0j0EPAAAAdgAAAAkAAABMAAAAAAAAAAAAAAAAAAAA//////////9gAAAAQwBPAE4AVABBAEQATwBSAEEAAAAIAAAACgAAAAoAAAAHAAAACAAAAAkAAAAKAAAACAAAAAgAAABLAAAAQAAAADAAAAAFAAAAIAAAAAEAAAABAAAAEAAAAAAAAAAAAAAAeQEAAKAAAAAAAAAAAAAAAHkBAACgAAAAJQAAAAwAAAACAAAAJwAAABgAAAAFAAAAAAAAAP///wAAAAAAJQAAAAwAAAAFAAAATAAAAGQAAAAOAAAAiwAAAGoBAACbAAAADgAAAIsAAABdAQAAEQAAACEA8AAAAAAAAAAAAAAAgD8AAAAAAAAAAAAAgD8AAAAAAAAAAAAAAAAAAAAAAAAAAAAAAAAAAAAAAAAAACUAAAAMAAAAAAAAgCgAAAAMAAAABQAAACUAAAAMAAAAAQAAABgAAAAMAAAAAAAAABIAAAAMAAAAAQAAABYAAAAMAAAAAAAAAFQAAAB4AQAADwAAAIsAAABpAQAAmwAAAAEAAABVVY9BJrSPQQ8AAACLAAAAMgAAAEwAAAAEAAAADgAAAIsAAABrAQAAnAAAALAAAABGAGkAcgBtAGEAZABvACAAcABvAHIAOgAgAEcAUgBBAEMASQBFAEwAQQAgAEMATwBOAEMARQBQAEMASQBPAE4AIABNAEEAUgBUAEkATgBFAFoAIABEAEUAIABPAFIAVABJAFoABgAAAAMAAAAFAAAACwAAAAcAAAAIAAAACAAAAAQAAAAIAAAACAAAAAUAAAADAAAABAAAAAkAAAAIAAAACAAAAAgAAAADAAAABwAAAAYAAAAIAAAABAAAAAgAAAAKAAAACgAAAAgAAAAHAAAABwAAAAgAAAADAAAACgAAAAoAAAAEAAAADAAAAAgAAAAIAAAABwAAAAMAAAAKAAAABwAAAAcAAAAEAAAACQAAAAcAAAAEAAAACgAAAAgAAAAHAAAAAwAAAAc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DHU0bjKLT8ExtHCuMExDDteIllzVLikrasM0mJscwFc=</DigestValue>
    </Reference>
    <Reference Type="http://www.w3.org/2000/09/xmldsig#Object" URI="#idOfficeObject">
      <DigestMethod Algorithm="http://www.w3.org/2001/04/xmlenc#sha256"/>
      <DigestValue>MWSYaLuDr1WKsakl609L1mYV9epkitRAxIRoLSj5P8w=</DigestValue>
    </Reference>
    <Reference Type="http://uri.etsi.org/01903#SignedProperties" URI="#idSignedProperties">
      <Transforms>
        <Transform Algorithm="http://www.w3.org/TR/2001/REC-xml-c14n-20010315"/>
      </Transforms>
      <DigestMethod Algorithm="http://www.w3.org/2001/04/xmlenc#sha256"/>
      <DigestValue>8syzTS3f0cyi8cx77Bn04iqLhKmWqp4Yp5ZJgzBndbY=</DigestValue>
    </Reference>
    <Reference Type="http://www.w3.org/2000/09/xmldsig#Object" URI="#idValidSigLnImg">
      <DigestMethod Algorithm="http://www.w3.org/2001/04/xmlenc#sha256"/>
      <DigestValue>nKKd0bWpO+KOizjF43B5jpP6k4lP1WDVnBspVYSQ/aI=</DigestValue>
    </Reference>
    <Reference Type="http://www.w3.org/2000/09/xmldsig#Object" URI="#idInvalidSigLnImg">
      <DigestMethod Algorithm="http://www.w3.org/2001/04/xmlenc#sha256"/>
      <DigestValue>Eq1RndlPmnJQMKwIOePsYEP9HMWIKSXMdKPn6fUmA2w=</DigestValue>
    </Reference>
  </SignedInfo>
  <SignatureValue>jMqQ8rHo0cluyYPLvCc3/dfjViwq0N/VwsF2FHZB9+FjSrSMppW9YJxljbKtCjeH1TfWeiYIflXw
nq2GGQgCBgiSnFHHvHrjgav2rPKsIeGS/TsFG6QYVDM3yg8DKamiFDk1VXYRxyJIa3hQLP64mbKD
J1dd5NxR7rvMYdziKw+PqjXR33QJi1LyHhcmywKzEUSosMACca/j/5mKxvfv1e8ZRsi+/vhLNj8H
l3kYlBtcpfqPwirdf050KYnY9TVEKMBZIY1+AaSzGN7JlKmVd7YQepG0HiEvwXyktWosZ9sdu1N1
j2bZbyg1/9pO+1wOc/133tD7Y94daKdSV8szUA==</SignatureValue>
  <KeyInfo>
    <X509Data>
      <X509Certificate>MIIIlDCCBnygAwIBAgIIG9bneNUCaiEwDQYJKoZIhvcNAQELBQAwWjEaMBgGA1UEAwwRQ0EtRE9DVU1FTlRBIFMuQS4xFjAUBgNVBAUTDVJVQzgwMDUwMTcyLTExFzAVBgNVBAoMDkRPQ1VNRU5UQSBTLkEuMQswCQYDVQQGEwJQWTAeFw0yMzAzMTMxOTEyMDBaFw0yNTAzMTIxOTEyMDBaMIHPMS4wLAYDVQQDDCVKT1NFIE1BTlVFTCBHSU1FTkVaIEdBUkNJQSBERSBaVcORSUdBMRIwEAYDVQQFEwlDSTExMjk0MjUxFDASBgNVBCoMC0pPU0UgTUFOVUVMMSIwIAYDVQQEDBlHSU1FTkVaIEdBUkNJQSBERSBaVcORSUdBMQswCQYDVQQLDAJGMjE1MDMGA1UECgwsQ0VSVElGSUNBRE8gQ1VBTElGSUNBRE8gREUgRklSTUEgRUxFQ1RST05JQ0ExCzAJBgNVBAYTAlBZMIIBIjANBgkqhkiG9w0BAQEFAAOCAQ8AMIIBCgKCAQEAvSMrDyMggNNXFflRny7BO/ZOFuCbHvT+vhFJ5Mj/dBwQr2xjK5WMVL9hU4mjrQ59t/+FIZV1ijltNjHL32eAyVMQkAofu+enTNBPggSzAjKiASMLrra9i8Gk4LZ6CTHefvlUudTOlnyQZthOMYhoCx9BU78PtKnoWevMbPX2q8rr/Ii//JgbSM8GSNCwjb/KLOzDI1cmxxnWJPMbth9D4/cSlL4TRRva1HdTwVyse0iq9aYz3jjJ/S5Jv+HcnS460i/O9npf89q6nCw3VzY/WF2qLWX23q5/IChmaKy0Hwby/P47wVYD8DSXGOp5JkQ2eCQEGpqW8uX3l+zWJcVQHQIDAQABo4ID5jCCA+IwDAYDVR0TAQH/BAIwADAfBgNVHSMEGDAWgBShPYUrzdgslh85AgyfUztY2JULezCBlAYIKwYBBQUHAQEEgYcwgYQwVQYIKwYBBQUHMAKGSWh0dHBzOi8vd3d3LmRpZ2l0by5jb20ucHkvdXBsb2Fkcy9jZXJ0aWZpY2Fkby1kb2N1bWVudGEtc2EtMTUzNTExNzc3MS5jcnQwKwYIKwYBBQUHMAGGH2h0dHBzOi8vd3d3LmRpZ2l0by5jb20ucHkvb2NzcC8wSQYDVR0RBEIwQIESam9zZWdAZ2ljYWw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VUwpHOSwRJcHAW64uB5ZDeG8np4wDgYDVR0PAQH/BAQDAgXgMA0GCSqGSIb3DQEBCwUAA4ICAQAq8H3e9MA3Fgz7RA0TESHGvdFvdvdPqfV9J5jce995yWyQv9iT1BvEik8jNR0ueej8Ai/1QOatUswMdfLQGaEasNNn30fPGfpMZ9Aax3uahRoDV6TGnq4Pyuje32HuKN4/JX45RcYIDvgodSVz2h/vVY5h6WW7TEFVVTW9MFQlBnvJc7jOT70GBezB+qbA2SYq+YkMzKrtxEYOPr/zIZPLWcDPDC7mRzIRVDL6oKfcDSr/gzPkUWaJMIK7XhUuAVQZCBdQvbRAZS2spTWq4U7oBCUEQqe+14p93yA2IEobIK8FFb3M+VQeLmUURXGI6On7SJPXYgPFZ4Adjgn3xIpwTojva/Ssf3DUgyYZDpe3/XjbkTQt6+BzdMnUdbLFso9qyvejwm0OILshrP0xeOBgT6ekK9XvUBgGPkMw/4ikJJOFmfRxC3WNWgDHmTn98rzmeUm9oPQGzQXzvmikeqncqFVSF3bT78fUQmzzzecnkd3snE44fvihchRGMGpxz+i/dE9wiSh4OL+QsHaFZbI3/W+dMpZJ3T8S7HM+SDYACrzY5t8qVlowl0ZET3RhpY+ZGkgt+qUEtJTdA4WlvqHdjJ+RNzz+/eqW5YNK7uAlE07FOb2ZFOWUckRi4Gg5DQvHLuV0Huv1Rg7vnkaK+aLuOL/cdnoMhQF+m4mPuFJJu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+70tVQiKI1yf3TMXuIIdLvQ+S5B+Bw9XjNZHe++mCkI=</DigestValue>
      </Reference>
      <Reference URI="/xl/calcChain.xml?ContentType=application/vnd.openxmlformats-officedocument.spreadsheetml.calcChain+xml">
        <DigestMethod Algorithm="http://www.w3.org/2001/04/xmlenc#sha256"/>
        <DigestValue>eOAY+O5rC0m65TJwMeQtxMoe5nudouEr8+U4GH70Tj0=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8ZIwvf14mCrUYwKLhnH4SkMbl+6ov0ge4F0ct6NaELQ=</DigestValue>
      </Reference>
      <Reference URI="/xl/drawings/vmlDrawing1.vml?ContentType=application/vnd.openxmlformats-officedocument.vmlDrawing">
        <DigestMethod Algorithm="http://www.w3.org/2001/04/xmlenc#sha256"/>
        <DigestValue>8274aKLvsWCnQfQJfugAxN7OMPiNNM/MhOW/xQPnOcI=</DigestValue>
      </Reference>
      <Reference URI="/xl/media/image1.emf?ContentType=image/x-emf">
        <DigestMethod Algorithm="http://www.w3.org/2001/04/xmlenc#sha256"/>
        <DigestValue>DPTs3i1U46rSUYPIntrdKoLbZl0DE/1Cn36J7V0D/cw=</DigestValue>
      </Reference>
      <Reference URI="/xl/media/image2.emf?ContentType=image/x-emf">
        <DigestMethod Algorithm="http://www.w3.org/2001/04/xmlenc#sha256"/>
        <DigestValue>nQGFo5N6Fqmeivm3X3sN/AcXokN39IjpOQK4Iuk2Cms=</DigestValue>
      </Reference>
      <Reference URI="/xl/media/image3.emf?ContentType=image/x-emf">
        <DigestMethod Algorithm="http://www.w3.org/2001/04/xmlenc#sha256"/>
        <DigestValue>y9H0bWCSTV7H4EG6Xubg6LALkwZ3hWs6qb9AUqZwR7M=</DigestValue>
      </Reference>
      <Reference URI="/xl/printerSettings/printerSettings1.bin?ContentType=application/vnd.openxmlformats-officedocument.spreadsheetml.printerSettings">
        <DigestMethod Algorithm="http://www.w3.org/2001/04/xmlenc#sha256"/>
        <DigestValue>0fhaq8KYcAzW4UKyrm/KSRQMaEabN9Dh0IyV5JgE6NY=</DigestValue>
      </Reference>
      <Reference URI="/xl/sharedStrings.xml?ContentType=application/vnd.openxmlformats-officedocument.spreadsheetml.sharedStrings+xml">
        <DigestMethod Algorithm="http://www.w3.org/2001/04/xmlenc#sha256"/>
        <DigestValue>wrjT/IMQ3xIpuqHSwJ9bOqGPYOR8Ug1PY13/C5iTg7Q=</DigestValue>
      </Reference>
      <Reference URI="/xl/styles.xml?ContentType=application/vnd.openxmlformats-officedocument.spreadsheetml.styles+xml">
        <DigestMethod Algorithm="http://www.w3.org/2001/04/xmlenc#sha256"/>
        <DigestValue>Ew/H+3Wcp3jMnncMwAHeWQVD1aEECiDTaAXiI12ky5s=</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xczqlqMGM/Wh5aWFbNVibxfI+qWE6SdrFsV0Bu1W388=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FCfPfEaYFvhNoSLcqmfG2xfmIrFOyG/UL0LyWZrRDoM=</DigestValue>
      </Reference>
      <Reference URI="/xl/worksheets/sheet1.xml?ContentType=application/vnd.openxmlformats-officedocument.spreadsheetml.worksheet+xml">
        <DigestMethod Algorithm="http://www.w3.org/2001/04/xmlenc#sha256"/>
        <DigestValue>BQqHr0tkoxHiCbE949qPi5rtJp645iEbJwai1ynN940=</DigestValue>
      </Reference>
    </Manifest>
    <SignatureProperties>
      <SignatureProperty Id="idSignatureTime" Target="#idPackageSignature">
        <mdssi:SignatureTime xmlns:mdssi="http://schemas.openxmlformats.org/package/2006/digital-signature">
          <mdssi:Format>YYYY-MM-DDThh:mm:ssTZD</mdssi:Format>
          <mdssi:Value>2024-08-13T19:08:02Z</mdssi:Value>
        </mdssi:SignatureTime>
      </SignatureProperty>
    </SignatureProperties>
  </Object>
  <Object Id="idOfficeObject">
    <SignatureProperties>
      <SignatureProperty Id="idOfficeV1Details" Target="#idPackageSignature">
        <SignatureInfoV1 xmlns="http://schemas.microsoft.com/office/2006/digsig">
          <SetupID>{D91ADF3A-5FD4-45B4-A082-68263CBD34F9}</SetupID>
          <SignatureText>JOSE GIMENEZ</SignatureText>
          <SignatureImage/>
          <SignatureComments/>
          <WindowsVersion>10.0</WindowsVersion>
          <OfficeVersion>16.0.17830/26</OfficeVersion>
          <ApplicationVersion>16.0.17830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2024-08-13T19:08:02Z</xd:SigningTime>
          <xd:SigningCertificate>
            <xd:Cert>
              <xd:CertDigest>
                <DigestMethod Algorithm="http://www.w3.org/2001/04/xmlenc#sha256"/>
                <DigestValue>8e+9z9TM7DimENIA1c/i4rIxU+MFverR1FzUnsESYvA=</DigestValue>
              </xd:CertDigest>
              <xd:IssuerSerial>
                <X509IssuerName>C=PY, O=DOCUMENTA S.A., SERIALNUMBER=RUC80050172-1, CN=CA-DOCUMENTA S.A.</X509IssuerName>
                <X509SerialNumber>2006045190195931681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HMBAACfAAAAAAAAAAAAAAAJGgAAOwsAACBFTUYAAAEA7BsAAKoAAAAGAAAAAAAAAAAAAAAAAAAAgAcAADgEAABYAQAAwgAAAAAAAAAAAAAAAAAAAMA/BQDQ9QIACgAAABAAAAAAAAAAAAAAAEsAAAAQAAAAAAAAAAUAAAAeAAAAGAAAAAAAAAAAAAAAdAEAAKAAAAAnAAAAGAAAAAEAAAAAAAAAAAAAAAAAAAAlAAAADAAAAAEAAABMAAAAZAAAAAAAAAAAAAAAcwEAAJ8AAAAAAAAAAAAAAHQ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zAQAAnwAAAAAAAAAAAAAAdAEAAKAAAAAhAPAAAAAAAAAAAAAAAIA/AAAAAAAAAAAAAIA/AAAAAAAAAAAAAAAAAAAAAAAAAAAAAAAAAAAAAAAAAAAlAAAADAAAAAAAAIAoAAAADAAAAAEAAAAnAAAAGAAAAAEAAAAAAAAA8PDwAAAAAAAlAAAADAAAAAEAAABMAAAAZAAAAAAAAAAAAAAAcwEAAJ8AAAAAAAAAAAAAAHQBAACgAAAAIQDwAAAAAAAAAAAAAACAPwAAAAAAAAAAAACAPwAAAAAAAAAAAAAAAAAAAAAAAAAAAAAAAAAAAAAAAAAAJQAAAAwAAAAAAACAKAAAAAwAAAABAAAAJwAAABgAAAABAAAAAAAAAPDw8AAAAAAAJQAAAAwAAAABAAAATAAAAGQAAAAAAAAAAAAAAHMBAACfAAAAAAAAAAAAAAB0AQAAoAAAACEA8AAAAAAAAAAAAAAAgD8AAAAAAAAAAAAAgD8AAAAAAAAAAAAAAAAAAAAAAAAAAAAAAAAAAAAAAAAAACUAAAAMAAAAAAAAgCgAAAAMAAAAAQAAACcAAAAYAAAAAQAAAAAAAADw8PAAAAAAACUAAAAMAAAAAQAAAEwAAABkAAAAAAAAAAAAAABzAQAAnwAAAAAAAAAAAAAAdAEAAKAAAAAhAPAAAAAAAAAAAAAAAIA/AAAAAAAAAAAAAIA/AAAAAAAAAAAAAAAAAAAAAAAAAAAAAAAAAAAAAAAAAAAlAAAADAAAAAAAAIAoAAAADAAAAAEAAAAnAAAAGAAAAAEAAAAAAAAA////AAAAAAAlAAAADAAAAAEAAABMAAAAZAAAAAAAAAAAAAAAcwEAAJ8AAAAAAAAAAAAAAHQBAACgAAAAIQDwAAAAAAAAAAAAAACAPwAAAAAAAAAAAACAPwAAAAAAAAAAAAAAAAAAAAAAAAAAAAAAAAAAAAAAAAAAJQAAAAwAAAAAAACAKAAAAAwAAAABAAAAJwAAABgAAAABAAAAAAAAAP///wAAAAAAJQAAAAwAAAABAAAATAAAAGQAAAAAAAAAAAAAAHMBAACfAAAAAAAAAAAAAAB0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QAzAC8AOAAvADIAMAAyADQAAAAHAAAABwAAAAUAAAAHAAAABQAAAAcAAAAHAAAABwAAAAcAAABLAAAAQAAAADAAAAAFAAAAIAAAAAEAAAABAAAAEAAAAAAAAAAAAAAAdAEAAKAAAAAAAAAAAAAAAHQ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BDK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QAAABWAAAAMAAAADsAAACF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UAAABXAAAAJQAAAAwAAAAEAAAAVAAAAJQAAAAxAAAAOwAAALMAAABWAAAAAQAAAFVVj0EmtI9BMQAAADsAAAAMAAAATAAAAAAAAAAAAAAAAAAAAP//////////ZAAAAEoATwBTAEUAIABHAEkATQBFAE4ARQBaAAcAAAAPAAAACwAAAAoAAAAFAAAADgAAAAUAAAASAAAACgAAAA8AAAAKAAAACwAAAEsAAABAAAAAMAAAAAUAAAAgAAAAAQAAAAEAAAAQAAAAAAAAAAAAAAB0AQAAoAAAAAAAAAAAAAAAdAEAAKAAAAAlAAAADAAAAAIAAAAnAAAAGAAAAAUAAAAAAAAA////AAAAAAAlAAAADAAAAAUAAABMAAAAZAAAAAAAAABhAAAAcwEAAJsAAAAAAAAAYQAAAHQ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UAAAADwAAAGEAAABmAAAAcQAAAAEAAABVVY9BJrSPQQ8AAABhAAAADAAAAEwAAAAAAAAAAAAAAAAAAAD//////////2QAAABKAE8AUwBFACAARwBJAE0ARQBOAEUAWgAFAAAACgAAAAcAAAAHAAAABAAAAAkAAAADAAAADAAAAAcAAAAKAAAABwAAAAcAAABLAAAAQAAAADAAAAAFAAAAIAAAAAEAAAABAAAAEAAAAAAAAAAAAAAAdAEAAKAAAAAAAAAAAAAAAHQ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DAAAAADwAAAHYAAACaAAAAhgAAAAEAAABVVY9BJrSPQQ8AAAB2AAAAEwAAAEwAAAAAAAAAAAAAAAAAAAD//////////3QAAABSAEUAUABSAEUAUwBFAE4AVABBAE4AVABFACAATABFAEcAQQBMAAZyCAAAAAcAAAAHAAAACAAAAAcAAAAHAAAABwAAAAoAAAAHAAAACAAAAAoAAAAHAAAABwAAAAQAAAAGAAAABwAAAAkAAAAIAAAABgAAAEsAAABAAAAAMAAAAAUAAAAgAAAAAQAAAAEAAAAQAAAAAAAAAAAAAAB0AQAAoAAAAAAAAAAAAAAAdAEAAKAAAAAlAAAADAAAAAIAAAAnAAAAGAAAAAUAAAAAAAAA////AAAAAAAlAAAADAAAAAUAAABMAAAAZAAAAA4AAACLAAAAZQEAAJsAAAAOAAAAiwAAAFgBAAARAAAAIQDwAAAAAAAAAAAAAACAPwAAAAAAAAAAAACAPwAAAAAAAAAAAAAAAAAAAAAAAAAAAAAAAAAAAAAAAAAAJQAAAAwAAAAAAACAKAAAAAwAAAAFAAAAJQAAAAwAAAABAAAAGAAAAAwAAAAAAAAAEgAAAAwAAAABAAAAFgAAAAwAAAAAAAAAVAAAAHQBAAAPAAAAiwAAAGQBAACbAAAAAQAAAFVVj0EmtI9BDwAAAIsAAAAxAAAATAAAAAQAAAAOAAAAiwAAAGYBAACcAAAAsAAAAEYAaQByAG0AYQBkAG8AIABwAG8AcgA6ACAASgBPAFMARQAgAE0AQQBOAFUARQBMACAARwBJAE0ARQBOAEUAWgAgAEcAQQBSAEMASQBBACAARABFACAAWgBVANEASQBHAEEAAAEGAAAAAwAAAAUAAAALAAAABwAAAAgAAAAIAAAABAAAAAgAAAAIAAAABQAAAAMAAAAEAAAABQAAAAoAAAAHAAAABwAAAAQAAAAMAAAACAAAAAoAAAAJAAAABwAAAAYAAAAEAAAACQAAAAMAAAAMAAAABwAAAAoAAAAHAAAABwAAAAQAAAAJAAAACAAAAAgAAAAIAAAAAwAAAAgAAAAEAAAACQAAAAcAAAAEAAAABwAAAAkAAAAKAAAAAwAAAAkAAAAIAAAAFgAAAAwAAAAAAAAAJQAAAAwAAAACAAAADgAAABQAAAAAAAAAEAAAABQAAAA=</Object>
  <Object Id="idInvalidSigLnImg">AQAAAGwAAAAAAAAAAAAAAHMBAACfAAAAAAAAAAAAAAAJGgAAOwsAACBFTUYAAAEAJCAAALAAAAAGAAAAAAAAAAAAAAAAAAAAgAcAADgEAABYAQAAwgAAAAAAAAAAAAAAAAAAAMA/BQDQ9QIACgAAABAAAAAAAAAAAAAAAEsAAAAQAAAAAAAAAAUAAAAeAAAAGAAAAAAAAAAAAAAAdAEAAKAAAAAnAAAAGAAAAAEAAAAAAAAAAAAAAAAAAAAlAAAADAAAAAEAAABMAAAAZAAAAAAAAAAAAAAAcwEAAJ8AAAAAAAAAAAAAAHQ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zAQAAnwAAAAAAAAAAAAAAdAEAAKAAAAAhAPAAAAAAAAAAAAAAAIA/AAAAAAAAAAAAAIA/AAAAAAAAAAAAAAAAAAAAAAAAAAAAAAAAAAAAAAAAAAAlAAAADAAAAAAAAIAoAAAADAAAAAEAAAAnAAAAGAAAAAEAAAAAAAAA8PDwAAAAAAAlAAAADAAAAAEAAABMAAAAZAAAAAAAAAAAAAAAcwEAAJ8AAAAAAAAAAAAAAHQBAACgAAAAIQDwAAAAAAAAAAAAAACAPwAAAAAAAAAAAACAPwAAAAAAAAAAAAAAAAAAAAAAAAAAAAAAAAAAAAAAAAAAJQAAAAwAAAAAAACAKAAAAAwAAAABAAAAJwAAABgAAAABAAAAAAAAAPDw8AAAAAAAJQAAAAwAAAABAAAATAAAAGQAAAAAAAAAAAAAAHMBAACfAAAAAAAAAAAAAAB0AQAAoAAAACEA8AAAAAAAAAAAAAAAgD8AAAAAAAAAAAAAgD8AAAAAAAAAAAAAAAAAAAAAAAAAAAAAAAAAAAAAAAAAACUAAAAMAAAAAAAAgCgAAAAMAAAAAQAAACcAAAAYAAAAAQAAAAAAAADw8PAAAAAAACUAAAAMAAAAAQAAAEwAAABkAAAAAAAAAAAAAABzAQAAnwAAAAAAAAAAAAAAdAEAAKAAAAAhAPAAAAAAAAAAAAAAAIA/AAAAAAAAAAAAAIA/AAAAAAAAAAAAAAAAAAAAAAAAAAAAAAAAAAAAAAAAAAAlAAAADAAAAAAAAIAoAAAADAAAAAEAAAAnAAAAGAAAAAEAAAAAAAAA////AAAAAAAlAAAADAAAAAEAAABMAAAAZAAAAAAAAAAAAAAAcwEAAJ8AAAAAAAAAAAAAAHQBAACgAAAAIQDwAAAAAAAAAAAAAACAPwAAAAAAAAAAAACAPwAAAAAAAAAAAAAAAAAAAAAAAAAAAAAAAAAAAAAAAAAAJQAAAAwAAAAAAACAKAAAAAwAAAABAAAAJwAAABgAAAABAAAAAAAAAP///wAAAAAAJQAAAAwAAAABAAAATAAAAGQAAAAAAAAAAAAAAHMBAACfAAAAAAAAAAAAAAB0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dAEAAKAAAAAAAAAAAAAAAHQ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QAAABWAAAAMAAAADsAAACF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UAAABXAAAAJQAAAAwAAAAEAAAAVAAAAJQAAAAxAAAAOwAAALMAAABWAAAAAQAAAFVVj0EmtI9BMQAAADsAAAAMAAAATAAAAAAAAAAAAAAAAAAAAP//////////ZAAAAEoATwBTAEUAIABHAEkATQBFAE4ARQBaAAcAAAAPAAAACwAAAAoAAAAFAAAADgAAAAUAAAASAAAACgAAAA8AAAAKAAAACwAAAEsAAABAAAAAMAAAAAUAAAAgAAAAAQAAAAEAAAAQAAAAAAAAAAAAAAB0AQAAoAAAAAAAAAAAAAAAdAEAAKAAAAAlAAAADAAAAAIAAAAnAAAAGAAAAAUAAAAAAAAA////AAAAAAAlAAAADAAAAAUAAABMAAAAZAAAAAAAAABhAAAAcwEAAJsAAAAAAAAAYQAAAHQ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UAAAADwAAAGEAAABmAAAAcQAAAAEAAABVVY9BJrSPQQ8AAABhAAAADAAAAEwAAAAAAAAAAAAAAAAAAAD//////////2QAAABKAE8AUwBFACAARwBJAE0ARQBOAEUAWgAFAAAACgAAAAcAAAAHAAAABAAAAAkAAAADAAAADAAAAAcAAAAKAAAABwAAAAcAAABLAAAAQAAAADAAAAAFAAAAIAAAAAEAAAABAAAAEAAAAAAAAAAAAAAAdAEAAKAAAAAAAAAAAAAAAHQ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DAAAAADwAAAHYAAACaAAAAhgAAAAEAAABVVY9BJrSPQQ8AAAB2AAAAEwAAAEwAAAAAAAAAAAAAAAAAAAD//////////3QAAABSAEUAUABSAEUAUwBFAE4AVABBAE4AVABFACAATABFAEcAQQBMAP6QCAAAAAcAAAAHAAAACAAAAAcAAAAHAAAABwAAAAoAAAAHAAAACAAAAAoAAAAHAAAABwAAAAQAAAAGAAAABwAAAAkAAAAIAAAABgAAAEsAAABAAAAAMAAAAAUAAAAgAAAAAQAAAAEAAAAQAAAAAAAAAAAAAAB0AQAAoAAAAAAAAAAAAAAAdAEAAKAAAAAlAAAADAAAAAIAAAAnAAAAGAAAAAUAAAAAAAAA////AAAAAAAlAAAADAAAAAUAAABMAAAAZAAAAA4AAACLAAAAZQEAAJsAAAAOAAAAiwAAAFgBAAARAAAAIQDwAAAAAAAAAAAAAACAPwAAAAAAAAAAAACAPwAAAAAAAAAAAAAAAAAAAAAAAAAAAAAAAAAAAAAAAAAAJQAAAAwAAAAAAACAKAAAAAwAAAAFAAAAJQAAAAwAAAABAAAAGAAAAAwAAAAAAAAAEgAAAAwAAAABAAAAFgAAAAwAAAAAAAAAVAAAAHQBAAAPAAAAiwAAAGQBAACbAAAAAQAAAFVVj0EmtI9BDwAAAIsAAAAxAAAATAAAAAQAAAAOAAAAiwAAAGYBAACcAAAAsAAAAEYAaQByAG0AYQBkAG8AIABwAG8AcgA6ACAASgBPAFMARQAgAE0AQQBOAFUARQBMACAARwBJAE0ARQBOAEUAWgAgAEcAQQBSAEMASQBBACAARABFACAAWgBVANEASQBHAEEAAAEGAAAAAwAAAAUAAAALAAAABwAAAAgAAAAIAAAABAAAAAgAAAAIAAAABQAAAAMAAAAEAAAABQAAAAoAAAAHAAAABwAAAAQAAAAMAAAACAAAAAoAAAAJAAAABwAAAAYAAAAEAAAACQAAAAMAAAAMAAAABwAAAAoAAAAHAAAABwAAAAQAAAAJAAAACAAAAAgAAAAIAAAAAwAAAAgAAAAEAAAACQAAAAcAAAAEAAAABwAAAAkAAAAKAAAAAwAAAAkAAAAIAAAAFgAAAAwAAAAAAAAAJQAAAAwAAAACAAAADgAAABQAAAAAAAAAEAAAABQ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Anexo B</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2024-08-13T18:06:29Z</dcterms:modified>
</cp:coreProperties>
</file>